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120" yWindow="3405" windowWidth="10155" windowHeight="8100" tabRatio="682"/>
  </bookViews>
  <sheets>
    <sheet name="7" sheetId="93" r:id="rId1"/>
    <sheet name="6 ВС 24" sheetId="70" r:id="rId2"/>
    <sheet name="5 Р 24" sheetId="84" r:id="rId3"/>
    <sheet name="2" sheetId="39" r:id="rId4"/>
    <sheet name="1 Д 24" sheetId="47" r:id="rId5"/>
  </sheets>
  <definedNames>
    <definedName name="_ftn1" localSheetId="2">'5 Р 24'!$A$166</definedName>
    <definedName name="_ftn1" localSheetId="1">'6 ВС 24'!$A$104</definedName>
    <definedName name="_ftnref1" localSheetId="2">'5 Р 24'!#REF!</definedName>
    <definedName name="_ftnref1" localSheetId="1">'6 ВС 24'!#REF!</definedName>
    <definedName name="_xlnm._FilterDatabase" localSheetId="2" hidden="1">'5 Р 24'!$A$1:$K$160</definedName>
    <definedName name="_xlnm._FilterDatabase" localSheetId="1" hidden="1">'6 ВС 24'!$A$10:$I$97</definedName>
    <definedName name="FormSectionFormCode" localSheetId="4">'1 Д 24'!$A$5</definedName>
    <definedName name="FormSectionFormCode">#REF!</definedName>
    <definedName name="_xlnm.Print_Titles" localSheetId="4">'1 Д 24'!$7:$9</definedName>
    <definedName name="_xlnm.Print_Titles" localSheetId="2">'5 Р 24'!$155:$157</definedName>
    <definedName name="_xlnm.Print_Area" localSheetId="4">'1 Д 24'!$A$1:$D$68</definedName>
    <definedName name="_xlnm.Print_Area" localSheetId="3">'2'!$A$1:$C$23</definedName>
    <definedName name="_xlnm.Print_Area" localSheetId="2">'5 Р 24'!$A$1:$G$160</definedName>
    <definedName name="_xlnm.Print_Area" localSheetId="1">'6 ВС 24'!$A$1:$H$97</definedName>
    <definedName name="_xlnm.Print_Area" localSheetId="0">'7'!$A$1:$G$44</definedName>
  </definedNames>
  <calcPr calcId="144525"/>
</workbook>
</file>

<file path=xl/calcChain.xml><?xml version="1.0" encoding="utf-8"?>
<calcChain xmlns="http://schemas.openxmlformats.org/spreadsheetml/2006/main">
  <c r="G125" i="84" l="1"/>
  <c r="D65" i="47"/>
  <c r="G43" i="84" l="1"/>
  <c r="D68" i="47" l="1"/>
  <c r="C68" i="47"/>
  <c r="G116" i="84" l="1"/>
  <c r="G44" i="84"/>
  <c r="G42" i="84"/>
  <c r="F42" i="84"/>
  <c r="G46" i="84" l="1"/>
  <c r="G53" i="84" l="1"/>
  <c r="G52" i="84" s="1"/>
  <c r="F53" i="84"/>
  <c r="F52" i="84" s="1"/>
  <c r="H52" i="84" l="1"/>
  <c r="F44" i="84" l="1"/>
  <c r="J35" i="84" l="1"/>
  <c r="D50" i="47" l="1"/>
  <c r="C50" i="47"/>
  <c r="E54" i="47"/>
  <c r="H95" i="70" l="1"/>
  <c r="H94" i="70" s="1"/>
  <c r="G83" i="84" l="1"/>
  <c r="D60" i="47" l="1"/>
  <c r="H71" i="70" l="1"/>
  <c r="H70" i="70" s="1"/>
  <c r="J38" i="84" l="1"/>
  <c r="J39" i="84"/>
  <c r="J36" i="84"/>
  <c r="F24" i="84"/>
  <c r="G24" i="84"/>
  <c r="F23" i="84" l="1"/>
  <c r="F22" i="84" s="1"/>
  <c r="F29" i="93" s="1"/>
  <c r="G22" i="70"/>
  <c r="G21" i="70" s="1"/>
  <c r="G20" i="70" s="1"/>
  <c r="G23" i="84"/>
  <c r="G22" i="84" s="1"/>
  <c r="G29" i="93" s="1"/>
  <c r="H22" i="70"/>
  <c r="G121" i="84"/>
  <c r="F121" i="84"/>
  <c r="H29" i="93" l="1"/>
  <c r="I22" i="70"/>
  <c r="H21" i="70"/>
  <c r="H121" i="84"/>
  <c r="H122" i="84"/>
  <c r="H20" i="70" l="1"/>
  <c r="I21" i="70"/>
  <c r="H16" i="84"/>
  <c r="H17" i="84"/>
  <c r="H27" i="84"/>
  <c r="H30" i="84"/>
  <c r="H31" i="84"/>
  <c r="H35" i="84"/>
  <c r="H36" i="84"/>
  <c r="H38" i="84"/>
  <c r="H39" i="84"/>
  <c r="H43" i="84"/>
  <c r="H46" i="84"/>
  <c r="H47" i="84"/>
  <c r="H49" i="84"/>
  <c r="H51" i="84"/>
  <c r="H60" i="84"/>
  <c r="H61" i="84"/>
  <c r="H63" i="84"/>
  <c r="H64" i="84"/>
  <c r="H70" i="84"/>
  <c r="H73" i="84"/>
  <c r="H80" i="84"/>
  <c r="H83" i="84"/>
  <c r="H86" i="84"/>
  <c r="H89" i="84"/>
  <c r="H94" i="84"/>
  <c r="H100" i="84"/>
  <c r="H105" i="84"/>
  <c r="H109" i="84"/>
  <c r="H111" i="84"/>
  <c r="H119" i="84"/>
  <c r="H125" i="84"/>
  <c r="H129" i="84"/>
  <c r="H132" i="84"/>
  <c r="H136" i="84"/>
  <c r="H139" i="84"/>
  <c r="H145" i="84"/>
  <c r="H146" i="84"/>
  <c r="H147" i="84"/>
  <c r="H149" i="84"/>
  <c r="H150" i="84"/>
  <c r="H152" i="84"/>
  <c r="H153" i="84"/>
  <c r="H157" i="84"/>
  <c r="H160" i="84"/>
  <c r="D63" i="47" l="1"/>
  <c r="C63" i="47"/>
  <c r="E64" i="47" l="1"/>
  <c r="E63" i="47"/>
  <c r="G124" i="84"/>
  <c r="F124" i="84"/>
  <c r="F123" i="84" s="1"/>
  <c r="D69" i="47"/>
  <c r="E13" i="47"/>
  <c r="E15" i="47"/>
  <c r="E16" i="47"/>
  <c r="E17" i="47"/>
  <c r="E18" i="47"/>
  <c r="E20" i="47"/>
  <c r="E21" i="47"/>
  <c r="E22" i="47"/>
  <c r="E23" i="47"/>
  <c r="E26" i="47"/>
  <c r="E28" i="47"/>
  <c r="E29" i="47"/>
  <c r="E31" i="47"/>
  <c r="E33" i="47"/>
  <c r="E35" i="47"/>
  <c r="E37" i="47"/>
  <c r="E39" i="47"/>
  <c r="E40" i="47"/>
  <c r="E42" i="47"/>
  <c r="E44" i="47"/>
  <c r="E45" i="47"/>
  <c r="E48" i="47"/>
  <c r="E49" i="47"/>
  <c r="E51" i="47"/>
  <c r="E52" i="47"/>
  <c r="E53" i="47"/>
  <c r="E56" i="47"/>
  <c r="E59" i="47"/>
  <c r="E60" i="47"/>
  <c r="E62" i="47"/>
  <c r="E65" i="47"/>
  <c r="F120" i="84" l="1"/>
  <c r="G75" i="70" s="1"/>
  <c r="G74" i="70" s="1"/>
  <c r="F15" i="93"/>
  <c r="G123" i="84"/>
  <c r="G15" i="93" s="1"/>
  <c r="H124" i="84"/>
  <c r="D14" i="47"/>
  <c r="D19" i="47"/>
  <c r="D25" i="47"/>
  <c r="D27" i="47"/>
  <c r="D30" i="47"/>
  <c r="D32" i="47"/>
  <c r="D36" i="47"/>
  <c r="D38" i="47"/>
  <c r="D41" i="47"/>
  <c r="D43" i="47"/>
  <c r="G15" i="84"/>
  <c r="H17" i="70" s="1"/>
  <c r="H16" i="70" s="1"/>
  <c r="G19" i="84"/>
  <c r="H19" i="70" s="1"/>
  <c r="H18" i="70" s="1"/>
  <c r="G29" i="84"/>
  <c r="H26" i="70" s="1"/>
  <c r="H25" i="70" s="1"/>
  <c r="H24" i="70" s="1"/>
  <c r="G34" i="84"/>
  <c r="H29" i="70" s="1"/>
  <c r="G37" i="84"/>
  <c r="G41" i="84"/>
  <c r="H32" i="70" s="1"/>
  <c r="G45" i="84"/>
  <c r="H33" i="70" s="1"/>
  <c r="G50" i="84"/>
  <c r="G48" i="84" s="1"/>
  <c r="G59" i="84"/>
  <c r="H39" i="70" s="1"/>
  <c r="G62" i="84"/>
  <c r="H40" i="70" s="1"/>
  <c r="G69" i="84"/>
  <c r="H45" i="70" s="1"/>
  <c r="H44" i="70" s="1"/>
  <c r="G72" i="84"/>
  <c r="G79" i="84"/>
  <c r="H52" i="70" s="1"/>
  <c r="H51" i="70" s="1"/>
  <c r="G82" i="84"/>
  <c r="G85" i="84"/>
  <c r="G88" i="84"/>
  <c r="G93" i="84"/>
  <c r="H62" i="70" s="1"/>
  <c r="H61" i="70" s="1"/>
  <c r="G99" i="84"/>
  <c r="H67" i="70" s="1"/>
  <c r="H66" i="70" s="1"/>
  <c r="G104" i="84"/>
  <c r="G108" i="84"/>
  <c r="G110" i="84"/>
  <c r="G118" i="84"/>
  <c r="H73" i="70" s="1"/>
  <c r="H72" i="70" s="1"/>
  <c r="G128" i="84"/>
  <c r="H78" i="70" s="1"/>
  <c r="H77" i="70" s="1"/>
  <c r="G131" i="84"/>
  <c r="H80" i="70" s="1"/>
  <c r="H79" i="70" s="1"/>
  <c r="G135" i="84"/>
  <c r="G138" i="84"/>
  <c r="H85" i="70" s="1"/>
  <c r="H84" i="70" s="1"/>
  <c r="G144" i="84"/>
  <c r="H90" i="70" s="1"/>
  <c r="G148" i="84"/>
  <c r="H91" i="70" s="1"/>
  <c r="G151" i="84"/>
  <c r="H92" i="70" s="1"/>
  <c r="G156" i="84"/>
  <c r="G159" i="84"/>
  <c r="D58" i="47"/>
  <c r="D61" i="47"/>
  <c r="D57" i="47" s="1"/>
  <c r="D47" i="47"/>
  <c r="D55" i="47"/>
  <c r="D12" i="47"/>
  <c r="H15" i="93" l="1"/>
  <c r="H58" i="70"/>
  <c r="H57" i="70" s="1"/>
  <c r="G22" i="93"/>
  <c r="H47" i="70"/>
  <c r="H46" i="70" s="1"/>
  <c r="G32" i="93"/>
  <c r="H56" i="70"/>
  <c r="H55" i="70" s="1"/>
  <c r="G21" i="93"/>
  <c r="H30" i="70"/>
  <c r="J37" i="84"/>
  <c r="D24" i="47"/>
  <c r="D34" i="47"/>
  <c r="H28" i="70"/>
  <c r="H15" i="70"/>
  <c r="H14" i="70" s="1"/>
  <c r="H65" i="70"/>
  <c r="H64" i="70"/>
  <c r="G158" i="84"/>
  <c r="G38" i="93" s="1"/>
  <c r="H97" i="70"/>
  <c r="H96" i="70" s="1"/>
  <c r="H93" i="70" s="1"/>
  <c r="H89" i="70"/>
  <c r="H88" i="70" s="1"/>
  <c r="H76" i="70"/>
  <c r="H60" i="70"/>
  <c r="H59" i="70"/>
  <c r="H43" i="70"/>
  <c r="H42" i="70" s="1"/>
  <c r="H41" i="70" s="1"/>
  <c r="H38" i="70"/>
  <c r="H37" i="70" s="1"/>
  <c r="H36" i="70" s="1"/>
  <c r="H35" i="70" s="1"/>
  <c r="D46" i="47"/>
  <c r="H123" i="84"/>
  <c r="G120" i="84"/>
  <c r="G127" i="84"/>
  <c r="G34" i="93" s="1"/>
  <c r="G98" i="84"/>
  <c r="G87" i="84"/>
  <c r="G81" i="84"/>
  <c r="G71" i="84"/>
  <c r="G18" i="84"/>
  <c r="G25" i="93" s="1"/>
  <c r="G134" i="84"/>
  <c r="G115" i="84"/>
  <c r="G155" i="84"/>
  <c r="G37" i="93" s="1"/>
  <c r="G137" i="84"/>
  <c r="G41" i="93" s="1"/>
  <c r="G130" i="84"/>
  <c r="G35" i="93" s="1"/>
  <c r="G117" i="84"/>
  <c r="G14" i="93" s="1"/>
  <c r="G103" i="84"/>
  <c r="G17" i="93" s="1"/>
  <c r="G91" i="84"/>
  <c r="G84" i="84"/>
  <c r="G78" i="84"/>
  <c r="G19" i="93" s="1"/>
  <c r="G68" i="84"/>
  <c r="G31" i="93" s="1"/>
  <c r="G28" i="84"/>
  <c r="G16" i="93" s="1"/>
  <c r="G14" i="84"/>
  <c r="G24" i="93" s="1"/>
  <c r="G107" i="84"/>
  <c r="G33" i="84"/>
  <c r="G26" i="93" s="1"/>
  <c r="G58" i="84"/>
  <c r="G143" i="84"/>
  <c r="G92" i="84"/>
  <c r="G142" i="84"/>
  <c r="G28" i="93" s="1"/>
  <c r="H83" i="70" l="1"/>
  <c r="H82" i="70" s="1"/>
  <c r="H81" i="70" s="1"/>
  <c r="G40" i="93"/>
  <c r="G39" i="93" s="1"/>
  <c r="H54" i="70"/>
  <c r="H53" i="70" s="1"/>
  <c r="H50" i="70" s="1"/>
  <c r="H49" i="70" s="1"/>
  <c r="H48" i="70" s="1"/>
  <c r="G20" i="93"/>
  <c r="G18" i="93" s="1"/>
  <c r="G96" i="84"/>
  <c r="K20" i="84" s="1"/>
  <c r="G13" i="93"/>
  <c r="G36" i="93"/>
  <c r="G30" i="93"/>
  <c r="G33" i="93"/>
  <c r="D11" i="47"/>
  <c r="G154" i="84"/>
  <c r="G141" i="84" s="1"/>
  <c r="G40" i="84"/>
  <c r="G27" i="93" s="1"/>
  <c r="H34" i="70"/>
  <c r="H31" i="70" s="1"/>
  <c r="H27" i="70" s="1"/>
  <c r="H23" i="70" s="1"/>
  <c r="H13" i="70" s="1"/>
  <c r="H120" i="84"/>
  <c r="H75" i="70"/>
  <c r="G97" i="84"/>
  <c r="G126" i="84"/>
  <c r="G133" i="84"/>
  <c r="G67" i="84"/>
  <c r="G66" i="84" s="1"/>
  <c r="G77" i="84"/>
  <c r="G76" i="84" s="1"/>
  <c r="G13" i="84"/>
  <c r="G12" i="84" s="1"/>
  <c r="G106" i="84"/>
  <c r="G57" i="84"/>
  <c r="G90" i="84"/>
  <c r="G11" i="93" s="1"/>
  <c r="G102" i="84"/>
  <c r="G114" i="84"/>
  <c r="G12" i="93" s="1"/>
  <c r="G23" i="93" l="1"/>
  <c r="G10" i="93"/>
  <c r="G32" i="84"/>
  <c r="H74" i="70"/>
  <c r="I75" i="70"/>
  <c r="K18" i="84"/>
  <c r="G75" i="84"/>
  <c r="G140" i="84"/>
  <c r="G101" i="84"/>
  <c r="G113" i="84"/>
  <c r="G56" i="84"/>
  <c r="K12" i="84"/>
  <c r="G65" i="84"/>
  <c r="K15" i="84"/>
  <c r="G9" i="93" l="1"/>
  <c r="G26" i="84"/>
  <c r="G11" i="84" s="1"/>
  <c r="I74" i="70"/>
  <c r="H69" i="70"/>
  <c r="H68" i="70" s="1"/>
  <c r="H63" i="70" s="1"/>
  <c r="G55" i="84"/>
  <c r="G43" i="93" s="1"/>
  <c r="G112" i="84"/>
  <c r="K26" i="84"/>
  <c r="G74" i="84"/>
  <c r="K17" i="84"/>
  <c r="E3" i="93"/>
  <c r="E2" i="93"/>
  <c r="E3" i="70"/>
  <c r="E2" i="70"/>
  <c r="G3" i="84"/>
  <c r="G2" i="84"/>
  <c r="F116" i="84"/>
  <c r="H116" i="84" s="1"/>
  <c r="G42" i="93" l="1"/>
  <c r="K13" i="84"/>
  <c r="G95" i="84"/>
  <c r="K21" i="84"/>
  <c r="K19" i="84" s="1"/>
  <c r="K14" i="84"/>
  <c r="G44" i="93" l="1"/>
  <c r="G10" i="84"/>
  <c r="C58" i="47" l="1"/>
  <c r="E58" i="47" s="1"/>
  <c r="H44" i="84" l="1"/>
  <c r="H42" i="84"/>
  <c r="F21" i="84"/>
  <c r="H21" i="84" s="1"/>
  <c r="F20" i="84"/>
  <c r="H20" i="84" s="1"/>
  <c r="F15" i="84"/>
  <c r="H15" i="84" s="1"/>
  <c r="F34" i="84"/>
  <c r="H34" i="84" s="1"/>
  <c r="F37" i="84"/>
  <c r="K28" i="84"/>
  <c r="I30" i="84"/>
  <c r="G30" i="70" l="1"/>
  <c r="I30" i="70" s="1"/>
  <c r="H37" i="84"/>
  <c r="G29" i="70"/>
  <c r="F14" i="84"/>
  <c r="G17" i="70"/>
  <c r="I17" i="70" s="1"/>
  <c r="F33" i="84"/>
  <c r="F50" i="84"/>
  <c r="H50" i="84" l="1"/>
  <c r="F48" i="84"/>
  <c r="G28" i="70"/>
  <c r="I28" i="70" s="1"/>
  <c r="I29" i="70"/>
  <c r="F24" i="93"/>
  <c r="H24" i="93" s="1"/>
  <c r="H14" i="84"/>
  <c r="F26" i="93"/>
  <c r="H26" i="93" s="1"/>
  <c r="H33" i="84"/>
  <c r="G16" i="70"/>
  <c r="I16" i="70" s="1"/>
  <c r="C36" i="47"/>
  <c r="E36" i="47" s="1"/>
  <c r="F88" i="84" l="1"/>
  <c r="F85" i="84"/>
  <c r="F21" i="93" l="1"/>
  <c r="H21" i="93" s="1"/>
  <c r="H85" i="84"/>
  <c r="F22" i="93"/>
  <c r="H22" i="93" s="1"/>
  <c r="H88" i="84"/>
  <c r="F87" i="84"/>
  <c r="H87" i="84" s="1"/>
  <c r="G56" i="70"/>
  <c r="G58" i="70"/>
  <c r="F84" i="84"/>
  <c r="H84" i="84" s="1"/>
  <c r="G55" i="70" l="1"/>
  <c r="I55" i="70" s="1"/>
  <c r="I56" i="70"/>
  <c r="G57" i="70"/>
  <c r="I57" i="70" s="1"/>
  <c r="I58" i="70"/>
  <c r="F45" i="84" l="1"/>
  <c r="H45" i="84" s="1"/>
  <c r="F59" i="84" l="1"/>
  <c r="H59" i="84" s="1"/>
  <c r="C38" i="47" l="1"/>
  <c r="E38" i="47" s="1"/>
  <c r="F138" i="84" l="1"/>
  <c r="G85" i="70" l="1"/>
  <c r="H138" i="84"/>
  <c r="F137" i="84"/>
  <c r="H137" i="84" s="1"/>
  <c r="G84" i="70" l="1"/>
  <c r="I84" i="70" s="1"/>
  <c r="I85" i="70"/>
  <c r="F41" i="93"/>
  <c r="H41" i="93" s="1"/>
  <c r="F69" i="84"/>
  <c r="F68" i="84" l="1"/>
  <c r="H68" i="84" s="1"/>
  <c r="H69" i="84"/>
  <c r="G45" i="70"/>
  <c r="F156" i="84"/>
  <c r="H156" i="84" s="1"/>
  <c r="F72" i="84"/>
  <c r="G44" i="70" l="1"/>
  <c r="I44" i="70" s="1"/>
  <c r="I45" i="70"/>
  <c r="F31" i="93"/>
  <c r="H31" i="93" s="1"/>
  <c r="F71" i="84"/>
  <c r="H72" i="84"/>
  <c r="G47" i="70"/>
  <c r="F32" i="93"/>
  <c r="H32" i="93" s="1"/>
  <c r="F128" i="84"/>
  <c r="H128" i="84" s="1"/>
  <c r="F104" i="84"/>
  <c r="H104" i="84" s="1"/>
  <c r="G46" i="70" l="1"/>
  <c r="I46" i="70" s="1"/>
  <c r="I47" i="70"/>
  <c r="F30" i="93"/>
  <c r="H30" i="93" s="1"/>
  <c r="F67" i="84"/>
  <c r="H71" i="84"/>
  <c r="F148" i="84"/>
  <c r="H148" i="84" s="1"/>
  <c r="F29" i="84"/>
  <c r="H29" i="84" s="1"/>
  <c r="F62" i="84"/>
  <c r="H62" i="84" s="1"/>
  <c r="G43" i="70" l="1"/>
  <c r="I43" i="70" s="1"/>
  <c r="F66" i="84"/>
  <c r="H67" i="84"/>
  <c r="G42" i="70" l="1"/>
  <c r="I42" i="70" s="1"/>
  <c r="H66" i="84"/>
  <c r="F65" i="84"/>
  <c r="H65" i="84" s="1"/>
  <c r="F135" i="84"/>
  <c r="G95" i="70"/>
  <c r="I95" i="70" s="1"/>
  <c r="F155" i="84"/>
  <c r="G41" i="70" l="1"/>
  <c r="I41" i="70" s="1"/>
  <c r="H155" i="84"/>
  <c r="F134" i="84"/>
  <c r="H135" i="84"/>
  <c r="F37" i="93"/>
  <c r="H37" i="93" s="1"/>
  <c r="F133" i="84" l="1"/>
  <c r="H133" i="84" s="1"/>
  <c r="H134" i="84"/>
  <c r="F40" i="93"/>
  <c r="G83" i="70"/>
  <c r="I83" i="70" s="1"/>
  <c r="F39" i="93" l="1"/>
  <c r="H39" i="93" s="1"/>
  <c r="H40" i="93"/>
  <c r="C43" i="47"/>
  <c r="E43" i="47" s="1"/>
  <c r="C61" i="47" l="1"/>
  <c r="E50" i="47"/>
  <c r="C57" i="47" l="1"/>
  <c r="E57" i="47" s="1"/>
  <c r="E61" i="47"/>
  <c r="G71" i="70"/>
  <c r="F115" i="84"/>
  <c r="H115" i="84" s="1"/>
  <c r="G39" i="70"/>
  <c r="I39" i="70" s="1"/>
  <c r="F108" i="84"/>
  <c r="H108" i="84" s="1"/>
  <c r="F110" i="84"/>
  <c r="H110" i="84" s="1"/>
  <c r="F82" i="84"/>
  <c r="F79" i="84"/>
  <c r="G4" i="84"/>
  <c r="F103" i="84"/>
  <c r="H103" i="84" s="1"/>
  <c r="G82" i="70"/>
  <c r="I82" i="70" s="1"/>
  <c r="I55" i="84"/>
  <c r="F151" i="84"/>
  <c r="H151" i="84" s="1"/>
  <c r="F118" i="84"/>
  <c r="C34" i="47"/>
  <c r="E34" i="47" s="1"/>
  <c r="G26" i="70"/>
  <c r="F4" i="70"/>
  <c r="F159" i="84"/>
  <c r="H159" i="84" s="1"/>
  <c r="G91" i="70"/>
  <c r="I91" i="70" s="1"/>
  <c r="F144" i="84"/>
  <c r="H144" i="84" s="1"/>
  <c r="F131" i="84"/>
  <c r="H131" i="84" s="1"/>
  <c r="F99" i="84"/>
  <c r="F93" i="84"/>
  <c r="G40" i="70"/>
  <c r="I40" i="70" s="1"/>
  <c r="F41" i="84"/>
  <c r="F19" i="84"/>
  <c r="B3" i="39"/>
  <c r="C32" i="47"/>
  <c r="E32" i="47" s="1"/>
  <c r="C25" i="47"/>
  <c r="E25" i="47" s="1"/>
  <c r="C19" i="47"/>
  <c r="E19" i="47" s="1"/>
  <c r="C30" i="47"/>
  <c r="E30" i="47" s="1"/>
  <c r="C47" i="47"/>
  <c r="C41" i="47"/>
  <c r="E41" i="47" s="1"/>
  <c r="C14" i="47"/>
  <c r="E14" i="47" s="1"/>
  <c r="C55" i="47"/>
  <c r="E55" i="47" s="1"/>
  <c r="C27" i="47"/>
  <c r="E27" i="47" s="1"/>
  <c r="C12" i="47"/>
  <c r="F28" i="84"/>
  <c r="H28" i="84" s="1"/>
  <c r="G33" i="70"/>
  <c r="I33" i="70" s="1"/>
  <c r="E12" i="47" l="1"/>
  <c r="C46" i="47"/>
  <c r="E46" i="47" s="1"/>
  <c r="E47" i="47"/>
  <c r="G25" i="70"/>
  <c r="I25" i="70" s="1"/>
  <c r="I26" i="70"/>
  <c r="G70" i="70"/>
  <c r="I70" i="70" s="1"/>
  <c r="I71" i="70"/>
  <c r="H87" i="70"/>
  <c r="H86" i="70" s="1"/>
  <c r="H12" i="70" s="1"/>
  <c r="G81" i="70"/>
  <c r="I81" i="70" s="1"/>
  <c r="G32" i="70"/>
  <c r="I32" i="70" s="1"/>
  <c r="H41" i="84"/>
  <c r="F92" i="84"/>
  <c r="H92" i="84" s="1"/>
  <c r="H93" i="84"/>
  <c r="F117" i="84"/>
  <c r="H118" i="84"/>
  <c r="G34" i="70"/>
  <c r="I34" i="70" s="1"/>
  <c r="H48" i="84"/>
  <c r="F81" i="84"/>
  <c r="H81" i="84" s="1"/>
  <c r="H82" i="84"/>
  <c r="G19" i="70"/>
  <c r="H19" i="84"/>
  <c r="G67" i="70"/>
  <c r="I67" i="70" s="1"/>
  <c r="H99" i="84"/>
  <c r="G52" i="70"/>
  <c r="I52" i="70" s="1"/>
  <c r="H79" i="84"/>
  <c r="F16" i="93"/>
  <c r="H16" i="93" s="1"/>
  <c r="G92" i="70"/>
  <c r="I92" i="70" s="1"/>
  <c r="F114" i="84"/>
  <c r="G73" i="70"/>
  <c r="I73" i="70" s="1"/>
  <c r="G97" i="70"/>
  <c r="I97" i="70" s="1"/>
  <c r="G90" i="70"/>
  <c r="F143" i="84"/>
  <c r="H143" i="84" s="1"/>
  <c r="F142" i="84"/>
  <c r="F158" i="84"/>
  <c r="E4" i="93"/>
  <c r="F40" i="84"/>
  <c r="G62" i="70"/>
  <c r="F58" i="84"/>
  <c r="H58" i="84" s="1"/>
  <c r="F91" i="84"/>
  <c r="G78" i="70"/>
  <c r="I78" i="70" s="1"/>
  <c r="F127" i="84"/>
  <c r="F18" i="84"/>
  <c r="H18" i="84" s="1"/>
  <c r="M11" i="84"/>
  <c r="F102" i="84"/>
  <c r="H102" i="84" s="1"/>
  <c r="F17" i="93"/>
  <c r="H17" i="93" s="1"/>
  <c r="C24" i="47"/>
  <c r="E24" i="47" s="1"/>
  <c r="F78" i="84"/>
  <c r="G80" i="70"/>
  <c r="F130" i="84"/>
  <c r="F107" i="84"/>
  <c r="F98" i="84"/>
  <c r="G38" i="70"/>
  <c r="I38" i="70" s="1"/>
  <c r="D10" i="47"/>
  <c r="G66" i="70" l="1"/>
  <c r="I66" i="70" s="1"/>
  <c r="G51" i="70"/>
  <c r="I51" i="70" s="1"/>
  <c r="G31" i="70"/>
  <c r="I31" i="70" s="1"/>
  <c r="G54" i="70"/>
  <c r="I54" i="70" s="1"/>
  <c r="G72" i="70"/>
  <c r="I72" i="70" s="1"/>
  <c r="H142" i="84"/>
  <c r="F28" i="93"/>
  <c r="H28" i="93" s="1"/>
  <c r="C11" i="47"/>
  <c r="E11" i="47" s="1"/>
  <c r="G79" i="70"/>
  <c r="I79" i="70" s="1"/>
  <c r="I80" i="70"/>
  <c r="G69" i="70"/>
  <c r="I69" i="70" s="1"/>
  <c r="G89" i="70"/>
  <c r="I89" i="70" s="1"/>
  <c r="I90" i="70"/>
  <c r="G18" i="70"/>
  <c r="I18" i="70" s="1"/>
  <c r="I19" i="70"/>
  <c r="G24" i="70"/>
  <c r="I24" i="70" s="1"/>
  <c r="G61" i="70"/>
  <c r="G59" i="70" s="1"/>
  <c r="I59" i="70" s="1"/>
  <c r="I62" i="70"/>
  <c r="H11" i="70"/>
  <c r="G64" i="70"/>
  <c r="I64" i="70" s="1"/>
  <c r="F20" i="93"/>
  <c r="H20" i="93" s="1"/>
  <c r="H158" i="84"/>
  <c r="F154" i="84"/>
  <c r="H154" i="84" s="1"/>
  <c r="F13" i="93"/>
  <c r="H13" i="93" s="1"/>
  <c r="H98" i="84"/>
  <c r="F106" i="84"/>
  <c r="H106" i="84" s="1"/>
  <c r="H107" i="84"/>
  <c r="F34" i="93"/>
  <c r="H34" i="93" s="1"/>
  <c r="H127" i="84"/>
  <c r="F32" i="84"/>
  <c r="F26" i="84" s="1"/>
  <c r="H40" i="84"/>
  <c r="F12" i="93"/>
  <c r="H12" i="93" s="1"/>
  <c r="F113" i="84"/>
  <c r="H113" i="84" s="1"/>
  <c r="H114" i="84"/>
  <c r="F35" i="93"/>
  <c r="H35" i="93" s="1"/>
  <c r="H130" i="84"/>
  <c r="F77" i="84"/>
  <c r="H77" i="84" s="1"/>
  <c r="H78" i="84"/>
  <c r="F90" i="84"/>
  <c r="H90" i="84" s="1"/>
  <c r="H91" i="84"/>
  <c r="F14" i="93"/>
  <c r="H14" i="93" s="1"/>
  <c r="H117" i="84"/>
  <c r="G96" i="70"/>
  <c r="I96" i="70" s="1"/>
  <c r="F13" i="84"/>
  <c r="H13" i="84" s="1"/>
  <c r="F25" i="93"/>
  <c r="H25" i="93" s="1"/>
  <c r="D66" i="47"/>
  <c r="G37" i="70"/>
  <c r="I37" i="70" s="1"/>
  <c r="F19" i="93"/>
  <c r="F57" i="84"/>
  <c r="F38" i="93"/>
  <c r="F11" i="93"/>
  <c r="H11" i="93" s="1"/>
  <c r="F27" i="93"/>
  <c r="H27" i="93" s="1"/>
  <c r="F126" i="84"/>
  <c r="H126" i="84" s="1"/>
  <c r="G77" i="70"/>
  <c r="C66" i="47"/>
  <c r="C67" i="47" s="1"/>
  <c r="G65" i="70"/>
  <c r="I65" i="70" s="1"/>
  <c r="F101" i="84"/>
  <c r="H101" i="84" s="1"/>
  <c r="F96" i="84"/>
  <c r="H96" i="84" s="1"/>
  <c r="F97" i="84"/>
  <c r="H97" i="84" s="1"/>
  <c r="C10" i="47"/>
  <c r="E10" i="47" s="1"/>
  <c r="D67" i="47" l="1"/>
  <c r="C22" i="39" s="1"/>
  <c r="C21" i="39" s="1"/>
  <c r="C20" i="39" s="1"/>
  <c r="C19" i="39"/>
  <c r="G53" i="70"/>
  <c r="I53" i="70" s="1"/>
  <c r="G27" i="70"/>
  <c r="I27" i="70" s="1"/>
  <c r="F36" i="93"/>
  <c r="H36" i="93" s="1"/>
  <c r="H38" i="93"/>
  <c r="F18" i="93"/>
  <c r="H18" i="93" s="1"/>
  <c r="H19" i="93"/>
  <c r="F23" i="93"/>
  <c r="H23" i="93" s="1"/>
  <c r="F33" i="93"/>
  <c r="H33" i="93" s="1"/>
  <c r="G76" i="70"/>
  <c r="I76" i="70" s="1"/>
  <c r="I77" i="70"/>
  <c r="G88" i="70"/>
  <c r="I88" i="70" s="1"/>
  <c r="G15" i="70"/>
  <c r="I15" i="70" s="1"/>
  <c r="G60" i="70"/>
  <c r="I60" i="70" s="1"/>
  <c r="I61" i="70"/>
  <c r="G36" i="70"/>
  <c r="I36" i="70" s="1"/>
  <c r="G23" i="70"/>
  <c r="F76" i="84"/>
  <c r="H76" i="84" s="1"/>
  <c r="F12" i="84"/>
  <c r="H12" i="84" s="1"/>
  <c r="F56" i="84"/>
  <c r="H57" i="84"/>
  <c r="H26" i="84"/>
  <c r="H32" i="84"/>
  <c r="E66" i="47"/>
  <c r="F112" i="84"/>
  <c r="H112" i="84" s="1"/>
  <c r="F141" i="84"/>
  <c r="K16" i="84"/>
  <c r="C18" i="39"/>
  <c r="C17" i="39" s="1"/>
  <c r="K11" i="84"/>
  <c r="G50" i="70" l="1"/>
  <c r="I50" i="70" s="1"/>
  <c r="F10" i="93"/>
  <c r="H10" i="93" s="1"/>
  <c r="F75" i="84"/>
  <c r="H75" i="84" s="1"/>
  <c r="I10" i="84"/>
  <c r="I9" i="84" s="1"/>
  <c r="G45" i="93"/>
  <c r="G14" i="70"/>
  <c r="I14" i="70" s="1"/>
  <c r="G68" i="70"/>
  <c r="I68" i="70" s="1"/>
  <c r="I20" i="70"/>
  <c r="I23" i="70"/>
  <c r="G35" i="70"/>
  <c r="I35" i="70" s="1"/>
  <c r="G49" i="70"/>
  <c r="I49" i="70" s="1"/>
  <c r="F11" i="84"/>
  <c r="F95" i="84"/>
  <c r="H95" i="84" s="1"/>
  <c r="K27" i="84"/>
  <c r="F74" i="84"/>
  <c r="H74" i="84" s="1"/>
  <c r="F140" i="84"/>
  <c r="H140" i="84" s="1"/>
  <c r="H141" i="84"/>
  <c r="F55" i="84"/>
  <c r="H56" i="84"/>
  <c r="H11" i="84"/>
  <c r="F9" i="93" l="1"/>
  <c r="H9" i="93" s="1"/>
  <c r="G13" i="70"/>
  <c r="I13" i="70" s="1"/>
  <c r="G63" i="70"/>
  <c r="I63" i="70" s="1"/>
  <c r="G48" i="70"/>
  <c r="I48" i="70" s="1"/>
  <c r="F10" i="84"/>
  <c r="H10" i="84" s="1"/>
  <c r="H55" i="84"/>
  <c r="F43" i="93"/>
  <c r="I49" i="84"/>
  <c r="F42" i="93" l="1"/>
  <c r="H43" i="93"/>
  <c r="G94" i="70"/>
  <c r="F44" i="93" l="1"/>
  <c r="H44" i="93" s="1"/>
  <c r="H42" i="93"/>
  <c r="G93" i="70"/>
  <c r="I93" i="70" s="1"/>
  <c r="I87" i="70" s="1"/>
  <c r="I86" i="70" s="1"/>
  <c r="I94" i="70"/>
  <c r="G87" i="70" l="1"/>
  <c r="G86" i="70" s="1"/>
  <c r="G12" i="70" l="1"/>
  <c r="I12" i="70" s="1"/>
  <c r="G11" i="70" l="1"/>
  <c r="I11" i="70" s="1"/>
  <c r="E68" i="47" l="1"/>
  <c r="E67" i="47"/>
  <c r="J9" i="70" l="1"/>
  <c r="J11" i="70" s="1"/>
  <c r="F45" i="93"/>
  <c r="H45" i="93" s="1"/>
  <c r="K11" i="70"/>
  <c r="K12" i="70" s="1"/>
  <c r="C16" i="39"/>
  <c r="C10" i="39" s="1"/>
</calcChain>
</file>

<file path=xl/sharedStrings.xml><?xml version="1.0" encoding="utf-8"?>
<sst xmlns="http://schemas.openxmlformats.org/spreadsheetml/2006/main" count="1320" uniqueCount="394">
  <si>
    <t>ШТРАФЫ, САНКЦИИ, ВОЗМЕЩЕНИЕ УЩЕРБА</t>
  </si>
  <si>
    <t>Наименование</t>
  </si>
  <si>
    <t>01 00 00 00 00 0000 000</t>
  </si>
  <si>
    <t>Изменение остатков средств на счетах по учету средств бюджета</t>
  </si>
  <si>
    <t>01 05 00 00 00 0000 000</t>
  </si>
  <si>
    <t xml:space="preserve"> 01 05 02 01 10 0000 510</t>
  </si>
  <si>
    <t xml:space="preserve"> 01 05 02 01 10 0000 610</t>
  </si>
  <si>
    <t>№ п/п</t>
  </si>
  <si>
    <t>Общегосударственные вопросы</t>
  </si>
  <si>
    <t>Другие общегосударственные вопросы</t>
  </si>
  <si>
    <t>Жилищно-коммунальное хозяйство</t>
  </si>
  <si>
    <t>Коммунальное хозяйство</t>
  </si>
  <si>
    <t>Благоустройство</t>
  </si>
  <si>
    <t>Культура</t>
  </si>
  <si>
    <t>Администрация муниципального образования "Тамбовский сельсовет"</t>
  </si>
  <si>
    <t>Подраздел</t>
  </si>
  <si>
    <t>Целевая статья</t>
  </si>
  <si>
    <t>01</t>
  </si>
  <si>
    <t>04</t>
  </si>
  <si>
    <t>02</t>
  </si>
  <si>
    <t>08</t>
  </si>
  <si>
    <t>05</t>
  </si>
  <si>
    <t>03</t>
  </si>
  <si>
    <t>Коды  бюджетной классификации</t>
  </si>
  <si>
    <t xml:space="preserve">Функциональной классификации расходов бюджетов Российской Федерации </t>
  </si>
  <si>
    <t>Раздел</t>
  </si>
  <si>
    <t>Вид расхода</t>
  </si>
  <si>
    <t>Функционирование высшего должностного лица субъекта Российской Федерации и муниципального образования</t>
  </si>
  <si>
    <t>02 </t>
  </si>
  <si>
    <t>Мобилизационная и вневойсковая подготовка</t>
  </si>
  <si>
    <t>Национальная  экономика</t>
  </si>
  <si>
    <t>Налог на доходы физических лиц</t>
  </si>
  <si>
    <t>НАЛОГИ НА СОВОКУПНЫЙ ДОХОД</t>
  </si>
  <si>
    <t>ГОСУДАРСТВЕННАЯ ПОШЛИНА</t>
  </si>
  <si>
    <t>Наименование показателя</t>
  </si>
  <si>
    <t>Код по бюджетной классификации</t>
  </si>
  <si>
    <t>НАЛОГИ НА ПРИБЫЛЬ, ДОХОДЫ</t>
  </si>
  <si>
    <t>000 1 00 00000 00 0000 000</t>
  </si>
  <si>
    <t>единый налог на вмененный доход</t>
  </si>
  <si>
    <t>000 1 05 01000 01 000 110</t>
  </si>
  <si>
    <t>000 1 05 02000 01 000 110</t>
  </si>
  <si>
    <t>000 2 00 00000 00 0000 000</t>
  </si>
  <si>
    <t>БЕЗВОЗМЕЗДНЫЕ ПОСТУПЛЕНИЯ</t>
  </si>
  <si>
    <t>ВСЕГО ДОХОДОВ</t>
  </si>
  <si>
    <t>ВСЕГО РАСХОДОВ</t>
  </si>
  <si>
    <t>НАЛОГИ НА ИМУЩЕСТВО</t>
  </si>
  <si>
    <t>Остаток средств на начало года</t>
  </si>
  <si>
    <t xml:space="preserve"> </t>
  </si>
  <si>
    <t>3</t>
  </si>
  <si>
    <t>12</t>
  </si>
  <si>
    <t>Другие вопросы в области национальной экономики</t>
  </si>
  <si>
    <t xml:space="preserve">Приложение № 1  </t>
  </si>
  <si>
    <t>410 1 11 05013 10 0000 120</t>
  </si>
  <si>
    <t>Доходы от уплаты акцизов на  автомобильный
бензин, производимый на территории Российской Федерации, подлежащие распределению в консолидированные  бюджеты субъектов Российской Федерации</t>
  </si>
  <si>
    <t>182 1 03 00000 00 0000 110</t>
  </si>
  <si>
    <t xml:space="preserve">НАЛОГИ НА ТОВАРЫ (РАБОТЫ, УСЛУГИ), РЕАЛИЗУЕМЫЕ НА ТЕРРИТОРИИ РОССИЙСКОЙ ФЕДЕРАЦИИ </t>
  </si>
  <si>
    <t>Единый сельскохозяйственный налог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</si>
  <si>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</si>
  <si>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НАЛОГОВЫЕ И НЕНАЛОГОВЫЕ ДОХОДЫ</t>
  </si>
  <si>
    <t>Доходы от уплаты акцизов на моторные масла дизельных и (или) карбюраторных (инжекторных) двигателей, подлежащие распределению в консолидированные бюджеты субъектов Российской Федерации</t>
  </si>
  <si>
    <t>Доходы от уплаты  акцизов  на  прямогонный бензин, производимый на территории Российской Федерации, подлежащие распределению в консолидированные  бюджеты субъектов Российской Федерации</t>
  </si>
  <si>
    <t>Доходы  от  уплаты  акцизов  на  дизельное топливо, подлежащие распределению в консолидированные бюджеты субъектов Российской Федерации</t>
  </si>
  <si>
    <t>ДОХОДЫ БЮДЖЕТА - ВСЕГО</t>
  </si>
  <si>
    <t>Налог, взимаемый в связи с применением упрощенной системы налогообложения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</si>
  <si>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оворов аренды указанных земельных участков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</si>
  <si>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</si>
  <si>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</si>
  <si>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</si>
  <si>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Национальная оборона</t>
  </si>
  <si>
    <t xml:space="preserve">                                               </t>
  </si>
  <si>
    <t>121</t>
  </si>
  <si>
    <t>122</t>
  </si>
  <si>
    <t>244</t>
  </si>
  <si>
    <t>111</t>
  </si>
  <si>
    <t>112</t>
  </si>
  <si>
    <t xml:space="preserve">ДЕФИЦИТ </t>
  </si>
  <si>
    <t xml:space="preserve">182 1 03 02230 01 0000 110
</t>
  </si>
  <si>
    <t xml:space="preserve"> 182 1 03 02240 01 0000 110
</t>
  </si>
  <si>
    <t>182 1 03 02250 01 0000 110</t>
  </si>
  <si>
    <t>182 1 03 02260 01 0000 110</t>
  </si>
  <si>
    <t>851</t>
  </si>
  <si>
    <t>852</t>
  </si>
  <si>
    <t>183 1 05 03020 01 0000 110</t>
  </si>
  <si>
    <t>Единый сельскохозяйственный налог (за налоговые периоды, истекшие до 1 января 2011 г.)</t>
  </si>
  <si>
    <t>182 1 09 04053 10 0000 110</t>
  </si>
  <si>
    <t>Земельный налог с организаций, обладающих земельным участком, расположенным в границах сельских поселений</t>
  </si>
  <si>
    <t>Налог на имущество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</si>
  <si>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</si>
  <si>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410 1 09 00000 00 0000 000</t>
  </si>
  <si>
    <t>ЗАДОЛЖЕННОСТЬ И ПЕРЕРАСЧЕТЫ ПО ОТМЕНЕННЫМ НАЛОГАМ, СБОРАММИ ИНЫМ ОБЯЗАТЕЛЬНЫМ ПЛАТЕЖАМ</t>
  </si>
  <si>
    <t>Земельный налог(по обязательствам, возникшим до 1 января 2006 года), мобилизуемый на территориях сельских поселений</t>
  </si>
  <si>
    <t>Прочие доходы от оказания платных услуг (работ) получателями средств бюджетов сельских поселений</t>
  </si>
  <si>
    <t>Жилищное хозяйство</t>
  </si>
  <si>
    <t>129</t>
  </si>
  <si>
    <t>853</t>
  </si>
  <si>
    <t>119</t>
  </si>
  <si>
    <t>ГРБС</t>
  </si>
  <si>
    <t>Итого расходов:</t>
  </si>
  <si>
    <t>Вид расходов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</si>
  <si>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</si>
  <si>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</si>
  <si>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13</t>
  </si>
  <si>
    <t>ВСЕГО</t>
  </si>
  <si>
    <t>100</t>
  </si>
  <si>
    <t>200</t>
  </si>
  <si>
    <t>800</t>
  </si>
  <si>
    <t>БЮДЖЕТ МУНИЦИПАЛЬНОГО ОБРАЗОВАНИЯ "ТАМБОВСКИЙ СЕЛЬСОВЕТ"</t>
  </si>
  <si>
    <t>Прочие межбюджетные трансферты, передаваемые бюджетам сельских поселений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</si>
  <si>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</si>
  <si>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</si>
  <si>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Фонд оплаты труда государственных (муниципальных) органов</t>
  </si>
  <si>
    <t>Взносы по обязательному социальному страхованию
на выплаты денежного содержания и иные выплаты работникам
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</si>
  <si>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</si>
  <si>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Уплата прочих налогов, сборов</t>
  </si>
  <si>
    <t>Уплата иных платежей</t>
  </si>
  <si>
    <t>Уплата налога на имущество организаций и земельного налога</t>
  </si>
  <si>
    <t>Фонд оплаты труда казенных учреждений</t>
  </si>
  <si>
    <t>Иные выплаты персоналу казенных учреждений, за исключением фонда оплаты труда</t>
  </si>
  <si>
    <t>08000 51180</t>
  </si>
  <si>
    <t xml:space="preserve">Коды функциональной классификации расходов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</si>
  <si>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</si>
  <si>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</si>
  <si>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</si>
  <si>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07000 12200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</si>
  <si>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</si>
  <si>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Отклонение</t>
  </si>
  <si>
    <t>тыс. руб.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</si>
  <si>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</si>
  <si>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Дотации бюджетам сельских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</si>
  <si>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</si>
  <si>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</si>
  <si>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(тыс. руб)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</si>
  <si>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</si>
  <si>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бюджетной системы Российской Федерации</t>
  </si>
  <si>
    <t>Иные межбюджетные трансферты</t>
  </si>
  <si>
    <t>Дотации бюджетам бюджетной системы Российской Федерации</t>
  </si>
  <si>
    <t>Приложение № 2</t>
  </si>
  <si>
    <t>Приложение № 5</t>
  </si>
  <si>
    <t>Кредиты кредитных организаций в валюте Российской Федерации</t>
  </si>
  <si>
    <t>Муниципальная целевая программа "Энергосбережение и повышение энергетической эффективности в системе освещения муниципального образования «Тамбовский сельсовет»"</t>
  </si>
  <si>
    <t>Приложение № 4</t>
  </si>
  <si>
    <t>02100 20000</t>
  </si>
  <si>
    <t>01400 20000</t>
  </si>
  <si>
    <t>02200 20000</t>
  </si>
  <si>
    <t>02300 20000</t>
  </si>
  <si>
    <t>09100 20000</t>
  </si>
  <si>
    <t>09200 20000</t>
  </si>
  <si>
    <t>06200 20000</t>
  </si>
  <si>
    <t>06000 20000</t>
  </si>
  <si>
    <t>06100 20000</t>
  </si>
  <si>
    <t>01600 20000</t>
  </si>
  <si>
    <t>01300 20000</t>
  </si>
  <si>
    <t>01100 20000</t>
  </si>
  <si>
    <t>00</t>
  </si>
  <si>
    <t>01800 20000</t>
  </si>
  <si>
    <t>Межевание, продажа и предоставление в аренду земельных участков в рамках  программы социально-экономического развития МО "Тамбовский сельсовет"</t>
  </si>
  <si>
    <t>Целевая статья расходов</t>
  </si>
  <si>
    <t>Целевые муниципальные программы</t>
  </si>
  <si>
    <t>Наименование  программы</t>
  </si>
  <si>
    <t>01000 20000</t>
  </si>
  <si>
    <t xml:space="preserve">                    тыс.руб.</t>
  </si>
  <si>
    <t>09000 20000</t>
  </si>
  <si>
    <t>Расходы непрограммных направлений</t>
  </si>
  <si>
    <t>Итого:</t>
  </si>
  <si>
    <t>Расходы на содержание высшего должностного лица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t>
  </si>
  <si>
    <t>Расходы на содержание аппарата управления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t>
  </si>
  <si>
    <t>Межевание, продажа и предоставление в аренду земельных участков в рамках  программы социально-экономического развития муниципального образования "Тамбовский сельсовет"</t>
  </si>
  <si>
    <t>Содержание муниципального жилого и нежилого фонда в рамках программы социально-экономического развития муниципального образования "Тамбовский сельсовет"</t>
  </si>
  <si>
    <t>Благоустройство территории в рамках программы социально-экономического развития муниципального образования "Тамбовский сельсовет"</t>
  </si>
  <si>
    <t>Расходы на содержание культуры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t>
  </si>
  <si>
    <t>Обеспечение пожарной безопасности в рамках программы социально-экономического развития муниципального образования "Тамбовский сельсовет"</t>
  </si>
  <si>
    <t>Озеленение в рамках программы социально-экономического развития муниципального образования "Тамбовский сельсовет"</t>
  </si>
  <si>
    <t>Программа "Создание условий для эффективного выполнения полномочий органами местного самоуправления муниципального образования "Тамбовский сельсовет""</t>
  </si>
  <si>
    <t>Замена ламп накаливания на энергоэффективные (энергосберегающие) лампы в рамках муниципальной целевой программы "Энергосбережение и повышение энергетической эффективности в системе освещения муниципального образования «Тамбовский сельсовет»"</t>
  </si>
  <si>
    <t>Организация уличного освещения в рамках муниципальной целевой программы "Энергосбережение и повышение энергетической эффективности в системе освещения муниципального образования «Тамбовский сельсовет»"</t>
  </si>
  <si>
    <t>Сохранение, развитие сети физкультурно-оздоровительных и спортивных сооружений в рамках муниципальной целевой программы "Развитие культуры и спорта в муниципальном образовании «Тамбовский сельсовет»"</t>
  </si>
  <si>
    <t>Организация и проведение спортивных и физкультурно-массовых мероприятий в рамках муниципальной целевой программы "Развитие культуры и спорта в муниципальном образовании «Тамбовский сельсовет»"</t>
  </si>
  <si>
    <t>Муниципальная целевая программа "Развитие культуры и спорта в муниципальном образовании «Тамбовский сельсовет»"</t>
  </si>
  <si>
    <t>Прочие безвозмездные поступления от негосударственных организаций в бюджеты сельских поселений</t>
  </si>
  <si>
    <t>Программа социально-экономического развития муниципального образования "Тамбовский сельсовет"</t>
  </si>
  <si>
    <t>1. Содержание и ремонт водопроводных сетей</t>
  </si>
  <si>
    <t>Выполнение работ по благоустройству общественных территорий муниципального образования "Тамбовский сельсовет" в рамках муниципальной программы "Формирование современной городской среды на территории муниципального образования "Тамбовский сельсовет"</t>
  </si>
  <si>
    <t>Муниципальная программа "Формирование современной городской среды на территории муниципального образования "Тамбовский сельсовет"</t>
  </si>
  <si>
    <t>0100</t>
  </si>
  <si>
    <t>0102</t>
  </si>
  <si>
    <t>0113</t>
  </si>
  <si>
    <t>0203</t>
  </si>
  <si>
    <t>0400</t>
  </si>
  <si>
    <t>0412</t>
  </si>
  <si>
    <t>0500</t>
  </si>
  <si>
    <t>0501</t>
  </si>
  <si>
    <t>0503</t>
  </si>
  <si>
    <t>0800</t>
  </si>
  <si>
    <t>Всего</t>
  </si>
  <si>
    <t>Код группы, подгруппы, статьи, вида, операций сектора государственного управления, относящихся к источникам финансирования дефицитов бюджетов</t>
  </si>
  <si>
    <t>ИСТОЧНИКИ ВНУТРЕННЕГО ФИНАНСИРОВАНИЯ ДЕФИЦИТОВ БЮДЖЕТОВ</t>
  </si>
  <si>
    <t>01 02 00 00 10 0000 810</t>
  </si>
  <si>
    <t>01 02 00 00 00 0000 800</t>
  </si>
  <si>
    <t xml:space="preserve"> 01 05 02 00 00 0000 500</t>
  </si>
  <si>
    <t xml:space="preserve"> 01 05 02 00 00 0000 600</t>
  </si>
  <si>
    <t>Увеличение прочих остатков средств бюджетов</t>
  </si>
  <si>
    <t>Уменьшение прочих остатков средств бюджетов</t>
  </si>
  <si>
    <t>Погашение кредитов, предоставленных кредитными организациями в валюте Российской Федерации</t>
  </si>
  <si>
    <t xml:space="preserve"> 01 05 02 01 00 0000 610</t>
  </si>
  <si>
    <t xml:space="preserve">Уменьшение прочих остатков денежных средств бюджетов </t>
  </si>
  <si>
    <t xml:space="preserve"> 01 05 02 01 00 0000 510</t>
  </si>
  <si>
    <t xml:space="preserve">Увеличение прочих остатков денежных средств бюджетов </t>
  </si>
  <si>
    <t>Культура, кинематография</t>
  </si>
  <si>
    <t xml:space="preserve">Культура, кинематография </t>
  </si>
  <si>
    <t xml:space="preserve">Прочая закупка товаров, работ и услуг </t>
  </si>
  <si>
    <t>Прочая закупка товаров, работ и услуг</t>
  </si>
  <si>
    <t>Дорожное хозяйство (дорожные фонды)</t>
  </si>
  <si>
    <t>09</t>
  </si>
  <si>
    <t>01Д00 S0170</t>
  </si>
  <si>
    <t>Закупка товаров, работ и услуг для обеспечения государственных (муниципальных) нужд</t>
  </si>
  <si>
    <t>01Д00 16000</t>
  </si>
  <si>
    <t>Газоснабжение с. Тамбовка, п. Ашулук</t>
  </si>
  <si>
    <t>01900 20000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</si>
  <si>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</si>
  <si>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</si>
  <si>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Закупка товаров, работ и услуг для государственных (муниципальных) нужд в рамках муниципальной целевой программы "Энергосбережение и повышение энергетической эффективности в системе освещения муниципального образования «Тамбовский сельсовет»"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</si>
  <si>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t>
  </si>
  <si>
    <t>Закупка товаров, работ и услуг для государственных (муниципальных) нужд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t>
  </si>
  <si>
    <t>Иные бюджетные ассигнования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t>
  </si>
  <si>
    <t>Закупка товаров, работ и услуг для государственных (муниципальных) нужд в рамках программы социально-экономического развития муниципального образования "Тамбовский сельсовет"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</si>
  <si>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сельсовет""</t>
  </si>
  <si>
    <t>Межевание, продажа и предоставление в аренду земельных участков</t>
  </si>
  <si>
    <t xml:space="preserve">Благоустройство территории </t>
  </si>
  <si>
    <t xml:space="preserve">Содержание муниципального жилого и нежилого фонда </t>
  </si>
  <si>
    <t xml:space="preserve">Озеленение </t>
  </si>
  <si>
    <t xml:space="preserve">Обеспечение пожарной безопасности </t>
  </si>
  <si>
    <t xml:space="preserve">Расходы на содержание высшего должностного лица </t>
  </si>
  <si>
    <t xml:space="preserve">Расходы на содержание аппарата управления </t>
  </si>
  <si>
    <t xml:space="preserve">Расходы на содержание культуры </t>
  </si>
  <si>
    <t>000 1 01 00000 00 0000 000</t>
  </si>
  <si>
    <t>000 1 01 02000 01 0000 110</t>
  </si>
  <si>
    <t>000 1 05 00000 00 0000 000</t>
  </si>
  <si>
    <t>000 1 05 03010 01 0000 110</t>
  </si>
  <si>
    <t xml:space="preserve"> 000 1 06 00000 00 0000 000 </t>
  </si>
  <si>
    <t xml:space="preserve">000 1 06 01000 00 0000 110  </t>
  </si>
  <si>
    <t>000 1 06 01030 10 0000 110</t>
  </si>
  <si>
    <t xml:space="preserve">000 1 06 06000 00 0000 110  </t>
  </si>
  <si>
    <t>000 1 06 06033 10 0000 110</t>
  </si>
  <si>
    <t>000 1 06 06043 10 0000 110</t>
  </si>
  <si>
    <t>000 1 08 00000 00 0000 000</t>
  </si>
  <si>
    <t>000 1 08 04020 01 0000 110</t>
  </si>
  <si>
    <t>000 1 11 00000 00 0000 000</t>
  </si>
  <si>
    <t>000 1 11 05025 10 0000 120</t>
  </si>
  <si>
    <t>000 1 11 05035 10 0000 120</t>
  </si>
  <si>
    <t>000 1 13 00000 00 0000 000</t>
  </si>
  <si>
    <t>000 1 13 01995 10 0000 130</t>
  </si>
  <si>
    <t>000 1 16 00000 00 0000 000</t>
  </si>
  <si>
    <t>000 2 02 10000 00 0000 150</t>
  </si>
  <si>
    <t>000 2 02 15001 10 0000 150</t>
  </si>
  <si>
    <t>000 2 02 15002 10 0000 150</t>
  </si>
  <si>
    <t>000 2 02 30000 00 0000 150</t>
  </si>
  <si>
    <t>000 2 02 35118 10 0000 150</t>
  </si>
  <si>
    <t>000 2 02 40000 00 0000 150</t>
  </si>
  <si>
    <t>000 2 02 40014 10 0000 150</t>
  </si>
  <si>
    <t>000 2 02 49999 10 0000 150</t>
  </si>
  <si>
    <t>Замена ламп накаливания на энергоэффективные (энергосберегающие) лампы</t>
  </si>
  <si>
    <t xml:space="preserve">Организация уличного освещения </t>
  </si>
  <si>
    <t>Осуществление первичного воинского учета в рамках непрограммных направлений расходов за счет субвенции на осуществление первичного воинского учета на территориях, где отсутствуют военные комиссариаты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</si>
  <si>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</si>
  <si>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000 1 16 07090 10 0000 140</t>
  </si>
  <si>
    <t>01Д00 00000</t>
  </si>
  <si>
    <t xml:space="preserve"> -содержание дорог</t>
  </si>
  <si>
    <t xml:space="preserve"> - ремонт дорог</t>
  </si>
  <si>
    <t>Развитие дорожного хозяйства (ремонт дорог)</t>
  </si>
  <si>
    <t>Развитие дорожного хозяйства (содержание дорог)</t>
  </si>
  <si>
    <t>Развитие дорожного хозяйства</t>
  </si>
  <si>
    <t>000 2 02 20000 00 0000 150</t>
  </si>
  <si>
    <t>Субсидии бюджетам бюджетной системы Российской Федерации (межбюджетные субсидии)</t>
  </si>
  <si>
    <t>000 2 02 25555 10 0000 150</t>
  </si>
  <si>
    <t>Субсидии бюджетам сельских поселений на реализацию программ формирования современной городской среды</t>
  </si>
  <si>
    <t xml:space="preserve">   Федеральные средства</t>
  </si>
  <si>
    <t xml:space="preserve">   Областные средства</t>
  </si>
  <si>
    <t>10000 00000</t>
  </si>
  <si>
    <t>000 1 16 10032 10 0000 140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</si>
  <si>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</si>
  <si>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 xml:space="preserve">Закупка товаров, работ и услуг для государственных (муниципальных) нужд </t>
  </si>
  <si>
    <t>Закупка товаров, работ и услуг для государственных (муниципальных) нужд в рамках Муниципальной программы "Формирование современной городской среды на территории муниципального образования "Тамбовский сельсовет"</t>
  </si>
  <si>
    <t>Бюджетные назначения на 2024 год</t>
  </si>
  <si>
    <t>Бюджетные ассигнования на 2024 год</t>
  </si>
  <si>
    <t>Расходы на 2024 год</t>
  </si>
  <si>
    <t>247</t>
  </si>
  <si>
    <t>Закупка энергетических ресурсов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</si>
  <si>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</si>
  <si>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</si>
  <si>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Муниципальная целевая программа «Обеспечение общественного порядка и противодействие преступности в муниципальном образовании «Тамбовский сельсовет»</t>
  </si>
  <si>
    <t>04000 20000</t>
  </si>
  <si>
    <t>Обеспечение деятельности ДНД в рамках Муниципальной целевой программы «Обеспечение общественного порядка и противодействие преступности в муниципальном образовании «Тамбовский сельсовет»</t>
  </si>
  <si>
    <t>14</t>
  </si>
  <si>
    <t>04001 20000</t>
  </si>
  <si>
    <t>Обеспечение общественного порядка в рамках Муниципальной целевой программы «Обеспечение общественного порядка и противодействие преступности в муниципальном образовании «Тамбовский сельсовет»</t>
  </si>
  <si>
    <t>04002 20000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</si>
  <si>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</si>
  <si>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</si>
  <si>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01Д00 S2170</t>
  </si>
  <si>
    <t>Обеспечение деятельности ДНД</t>
  </si>
  <si>
    <t>Обеспечение общественного порядка</t>
  </si>
  <si>
    <t>0314</t>
  </si>
  <si>
    <t>0409</t>
  </si>
  <si>
    <t>10110 55550</t>
  </si>
  <si>
    <t>Выполнение работ по благоустройству общественных территорий муниципального образования "Тамбовский сельсовет" (дополнительное финансирование из местного бюджета) в рамках муниципальной программы "Формирование современной городской среды на территории муниципального образования "Тамбовский сельсовет"</t>
  </si>
  <si>
    <t>Приложение № 3</t>
  </si>
  <si>
    <t>000 1 13 02065 10 0000 130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</si>
  <si>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</si>
  <si>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ФБ</t>
  </si>
  <si>
    <t>ОБ</t>
  </si>
  <si>
    <t>МБ</t>
  </si>
  <si>
    <t>08000 00000</t>
  </si>
  <si>
    <t>Непрограммное направление расходов "Осуществление первичного воинского учета"</t>
  </si>
  <si>
    <t>01000 00000</t>
  </si>
  <si>
    <t>Развитие дорожного хозяйства в рамках  программы социально-экономического развития муниципального образования "Тамбовский сельсовет"</t>
  </si>
  <si>
    <t>07000 00000</t>
  </si>
  <si>
    <t>Непрограммное направление расходов "Организация в границах поселения электро-, тепло-, газо- и водоснабжения населения"</t>
  </si>
  <si>
    <t>Развитие дорожного хозяйства (инициативное бюджетирование)</t>
  </si>
  <si>
    <t>01Д00 S4570</t>
  </si>
  <si>
    <t>Развитие дорожного хозяйства (компенсация расходов бюджета МО «Харабалинский район»)</t>
  </si>
  <si>
    <t>01Д00 В4570</t>
  </si>
  <si>
    <t>Межбюджетные трансферты</t>
  </si>
  <si>
    <t>500</t>
  </si>
  <si>
    <t xml:space="preserve"> Иные межбюджетные трансферты</t>
  </si>
  <si>
    <t>540</t>
  </si>
  <si>
    <t xml:space="preserve"> -инициативное бюджетирование</t>
  </si>
  <si>
    <t xml:space="preserve"> -компенсация расходов бюджета МО «Харабалинский район»</t>
  </si>
  <si>
    <t>10110 55551</t>
  </si>
  <si>
    <t>10ZF2 55551</t>
  </si>
  <si>
    <t>10Z110 55551</t>
  </si>
  <si>
    <t xml:space="preserve">Доходы бюджета муниципального образования «Сельское поселение Тамбовский сельсовет Харабалинского муниципального района Астраханской области» на 2024 год </t>
  </si>
  <si>
    <t>Источники внутреннего финансирования дефицита  бюджета муниципального образования «Сельское поселение Тамбовский сельсовет Харабалинского муниципального района Астраханской области»  на 2024 год</t>
  </si>
  <si>
    <t>Распределение бюджетных ассигнований по разделам, подразделам, целевым статьям расходов, видам расходов функциональной классификации расходов бюджетов Российской Федерации на 2024 год</t>
  </si>
  <si>
    <t>Ведомственная структура расходов бюджета муниципального образования «Сельское поселение Тамбовский сельсовет Харабалинского муниципального района Астраханской области» на 2024 год</t>
  </si>
  <si>
    <t>Перечень целевых муниципальных программ муниципального образования «Сельское поселение Тамбовский сельсовет Харабалинского муниципального района Астраханской области» на 2024 год</t>
  </si>
  <si>
    <t>1. Межбюджетные трансферты на сбалансированность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</si>
  <si>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за счет иных межбюджетных трансфертов</t>
  </si>
  <si>
    <t>02000 00000</t>
  </si>
  <si>
    <t>02200 11200</t>
  </si>
  <si>
    <t>Закупка товаров, работ и услуг для государственных (муниципальных) нужд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 за счет иных межбюджетных трансфертов</t>
  </si>
  <si>
    <t>02100 11200</t>
  </si>
  <si>
    <t>Расходы на содержание высшего должностного лица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 за счет иных межбюджетных трансфертов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</si>
  <si>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сельсовет"" за счет иных межбюджетных трансфертов</t>
  </si>
  <si>
    <t>Расходы на содержание аппарата управления 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 за счет иных межбюджетных трансфертов</t>
  </si>
  <si>
    <t>Расходы на содержание аппарата управления за счет иных межбюджетных трансфертов</t>
  </si>
  <si>
    <t>Организация и проведение спортивных и физкультурно-массовых мероприятий</t>
  </si>
  <si>
    <t>Выполнение работ по благоустройству общественных территорий муниципального образования "Тамбовский сельсовет"</t>
  </si>
  <si>
    <t>1. Дорожная деятельность (содержание дорог)</t>
  </si>
  <si>
    <t>Привлечение кредитов от кредитных организаций в валюте Российской Федерации</t>
  </si>
  <si>
    <t>Привлечение сельскими поселениями кредитов от кредитных организаций в валюте Российской Федерации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</si>
  <si>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в рамках непрограммных направлений расходов за счет субвенции на осуществление первичного воинского учета на территориях, где отсутствуют военные комиссариаты</t>
  </si>
  <si>
    <t>Закупка товаров, работ и услуг для государственных (муниципальных) нужд в рамках непрограммных направлений расходов за счет субвенции на осуществление первичного воинского учета на территориях, где отсутствуют военные комиссариаты</t>
  </si>
  <si>
    <t xml:space="preserve">Организация в границах поселения электро-, тепло-, газо- и водоснабжения населения  в рамках непрограммных направлений расходов за счет иных межбюджетных трансфертов </t>
  </si>
  <si>
    <t xml:space="preserve">Закупка товаров, работ и услуг для государственных (муниципальных) нужд в рамках непрограммных направлений расходов за счет иных межбюджетных трансфертов </t>
  </si>
  <si>
    <t xml:space="preserve">к Решению Совета муниципального </t>
  </si>
  <si>
    <t>образования "Тамбовский сельсовет"</t>
  </si>
  <si>
    <t>к Решению Совета муниципального 
образования «Тамбовский сельсовет»</t>
  </si>
  <si>
    <t>Земельный налог</t>
  </si>
  <si>
    <t>01 02  00 00 00 0000 000</t>
  </si>
  <si>
    <t>01 02  00 00 00 0000 700</t>
  </si>
  <si>
    <t>01 02  00 00 10 0000 710</t>
  </si>
  <si>
    <t xml:space="preserve">Бюджетные назначения на 2024 год утверждены решением Совета от 25.12.2023 № 120 </t>
  </si>
  <si>
    <t>Планируемые бюджетные назначения на 2024 год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</si>
  <si>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</si>
  <si>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от________________ № ___</t>
  </si>
  <si>
    <t>руб.</t>
  </si>
  <si>
    <t>102F2 55550</t>
  </si>
  <si>
    <t>000 2 04 05099  10 0000 150</t>
  </si>
  <si>
    <t>БЕЗВОЗМЕЗДНЫЕ ПОСТУПЛЕНИЯ ОТ НЕГОСУДАРСТВЕННЫХ ОРГАНИЗАЦИЙ</t>
  </si>
  <si>
    <t>000 2 04 00000 00 0000 150</t>
  </si>
  <si>
    <t>разница, тыс. руб.</t>
  </si>
  <si>
    <t>01700 00000</t>
  </si>
  <si>
    <t>01700 В4570</t>
  </si>
  <si>
    <t>Проект инициативного бюджетирования (компенсация расходов бюджета МО «Харабалинский район»)</t>
  </si>
  <si>
    <t>Обеспечение проведения выборов и референдумов</t>
  </si>
  <si>
    <t>07</t>
  </si>
  <si>
    <t>Расходы на проведения выборов и референдумов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t>
  </si>
  <si>
    <t>02400 20000</t>
  </si>
  <si>
    <t>Специальные расходы</t>
  </si>
  <si>
    <t>880</t>
  </si>
  <si>
    <t>000 1 14 00000 00 0000 000</t>
  </si>
  <si>
    <t>000 1 14 02053 10 0000 440</t>
  </si>
  <si>
    <t>01700 S4570</t>
  </si>
  <si>
    <t>Реализация проекта инициативного бюджетирования в рамках программы социально-экономического развития муниципального образования "Тамбовский сельсовет"</t>
  </si>
  <si>
    <t>Уточнение бюджетных ассигнований на 2024 год</t>
  </si>
  <si>
    <t>Расходы на проведения выборов и референдумов</t>
  </si>
  <si>
    <t>Реализация проекта инициативного бюджетирования</t>
  </si>
  <si>
    <t>000 2 02 29999 10 0000 150</t>
  </si>
  <si>
    <t>Прочие субсидии бюджетам сельских поселений</t>
  </si>
  <si>
    <t>870</t>
  </si>
  <si>
    <t>Резервные средства</t>
  </si>
  <si>
    <t>Непрограммное направление расходов "Резервные средства"</t>
  </si>
  <si>
    <t>11000 Р0000</t>
  </si>
  <si>
    <t>Погашение сельскими поселениями кредитов от кредитных организаций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</si>
</sst>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#,##0.0_р_."/>
    <numFmt numFmtId="165" formatCode="#,##0.000"/>
    <numFmt numFmtId="166" formatCode="#,##0.00000"/>
    <numFmt numFmtId="167" formatCode="0.00000"/>
    <numFmt numFmtId="168" formatCode="#,##0.0000"/>
    <numFmt numFmtId="169" formatCode="0.0000"/>
  </numFmts>
  <fonts count="38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20"/>
      <color indexed="10"/>
      <name val="Times New Roman"/>
      <family val="1"/>
      <charset val="204"/>
    </font>
    <font>
      <sz val="10"/>
      <name val="Arial Cyr"/>
      <family val="2"/>
      <charset val="204"/>
    </font>
    <font>
      <b/>
      <sz val="16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u/>
      <sz val="10"/>
      <color indexed="12"/>
      <name val="Arial"/>
      <family val="2"/>
      <charset val="204"/>
    </font>
    <font>
      <sz val="16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color indexed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 Cyr"/>
      <family val="2"/>
      <charset val="204"/>
    </font>
    <font>
      <b/>
      <i/>
      <sz val="16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2"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28" fillId="0" borderId="12">
      <alignment horizontal="left" wrapText="1"/>
    </xf>
    <xf numFmtId="49" fontId="28" fillId="0" borderId="13">
      <alignment horizontal="center" vertical="center"/>
    </xf>
    <xf numFmtId="43" fontId="33" fillId="0" borderId="0" applyFont="0" applyFill="0" applyBorder="0" applyAlignment="0" applyProtection="0"/>
  </cellStyleXfs>
  <cellXfs count="463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center"/>
    </xf>
    <xf numFmtId="49" fontId="8" fillId="2" borderId="0" xfId="0" applyNumberFormat="1" applyFont="1" applyFill="1" applyBorder="1" applyAlignment="1">
      <alignment horizontal="left" vertical="top" wrapText="1"/>
    </xf>
    <xf numFmtId="49" fontId="10" fillId="2" borderId="0" xfId="0" applyNumberFormat="1" applyFont="1" applyFill="1" applyBorder="1" applyAlignment="1">
      <alignment horizontal="left" vertical="top" wrapText="1"/>
    </xf>
    <xf numFmtId="0" fontId="2" fillId="0" borderId="0" xfId="5" applyFont="1"/>
    <xf numFmtId="0" fontId="1" fillId="0" borderId="0" xfId="5" applyFont="1" applyAlignment="1">
      <alignment horizontal="center"/>
    </xf>
    <xf numFmtId="0" fontId="14" fillId="0" borderId="0" xfId="5" applyFont="1"/>
    <xf numFmtId="0" fontId="2" fillId="0" borderId="0" xfId="0" applyFont="1" applyFill="1"/>
    <xf numFmtId="0" fontId="8" fillId="0" borderId="1" xfId="0" applyFont="1" applyFill="1" applyBorder="1" applyAlignment="1">
      <alignment vertical="center" wrapText="1"/>
    </xf>
    <xf numFmtId="4" fontId="2" fillId="2" borderId="0" xfId="0" applyNumberFormat="1" applyFont="1" applyFill="1"/>
    <xf numFmtId="0" fontId="2" fillId="3" borderId="0" xfId="0" applyFont="1" applyFill="1"/>
    <xf numFmtId="0" fontId="2" fillId="4" borderId="0" xfId="0" applyFont="1" applyFill="1"/>
    <xf numFmtId="0" fontId="2" fillId="4" borderId="0" xfId="0" applyFont="1" applyFill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11" fillId="2" borderId="0" xfId="0" applyFont="1" applyFill="1"/>
    <xf numFmtId="164" fontId="8" fillId="0" borderId="0" xfId="7" applyNumberFormat="1" applyFont="1" applyBorder="1" applyAlignment="1">
      <alignment wrapText="1"/>
    </xf>
    <xf numFmtId="4" fontId="16" fillId="3" borderId="7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8" fillId="2" borderId="0" xfId="0" applyNumberFormat="1" applyFont="1" applyFill="1" applyAlignment="1">
      <alignment horizontal="left" vertical="top" wrapText="1"/>
    </xf>
    <xf numFmtId="4" fontId="12" fillId="2" borderId="0" xfId="0" applyNumberFormat="1" applyFont="1" applyFill="1" applyAlignment="1">
      <alignment horizontal="left" vertical="center"/>
    </xf>
    <xf numFmtId="2" fontId="11" fillId="2" borderId="0" xfId="0" applyNumberFormat="1" applyFont="1" applyFill="1" applyAlignment="1">
      <alignment horizontal="left" vertical="center"/>
    </xf>
    <xf numFmtId="164" fontId="17" fillId="0" borderId="0" xfId="7" applyNumberFormat="1" applyFont="1" applyBorder="1" applyAlignment="1">
      <alignment wrapText="1"/>
    </xf>
    <xf numFmtId="0" fontId="2" fillId="0" borderId="0" xfId="5" applyFont="1" applyBorder="1"/>
    <xf numFmtId="0" fontId="8" fillId="0" borderId="1" xfId="0" applyFont="1" applyBorder="1" applyAlignment="1">
      <alignment vertical="center" wrapText="1"/>
    </xf>
    <xf numFmtId="2" fontId="8" fillId="0" borderId="0" xfId="5" applyNumberFormat="1" applyFont="1"/>
    <xf numFmtId="0" fontId="8" fillId="0" borderId="0" xfId="5" applyFont="1"/>
    <xf numFmtId="14" fontId="8" fillId="0" borderId="0" xfId="5" applyNumberFormat="1" applyFont="1"/>
    <xf numFmtId="4" fontId="8" fillId="2" borderId="0" xfId="0" applyNumberFormat="1" applyFont="1" applyFill="1"/>
    <xf numFmtId="0" fontId="1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9" fontId="11" fillId="4" borderId="0" xfId="0" applyNumberFormat="1" applyFont="1" applyFill="1" applyAlignment="1">
      <alignment horizontal="left"/>
    </xf>
    <xf numFmtId="0" fontId="11" fillId="4" borderId="0" xfId="0" applyFont="1" applyFill="1" applyAlignment="1">
      <alignment horizontal="left"/>
    </xf>
    <xf numFmtId="9" fontId="11" fillId="2" borderId="0" xfId="0" applyNumberFormat="1" applyFont="1" applyFill="1" applyAlignment="1">
      <alignment horizontal="left"/>
    </xf>
    <xf numFmtId="0" fontId="11" fillId="0" borderId="0" xfId="0" applyFont="1" applyFill="1" applyAlignment="1">
      <alignment horizontal="left"/>
    </xf>
    <xf numFmtId="9" fontId="11" fillId="4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vertical="center"/>
    </xf>
    <xf numFmtId="0" fontId="11" fillId="2" borderId="0" xfId="0" applyFont="1" applyFill="1" applyBorder="1" applyAlignment="1">
      <alignment horizontal="left" vertical="center" wrapText="1"/>
    </xf>
    <xf numFmtId="0" fontId="4" fillId="0" borderId="0" xfId="6" applyFont="1"/>
    <xf numFmtId="0" fontId="6" fillId="0" borderId="0" xfId="6" applyFont="1"/>
    <xf numFmtId="0" fontId="4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top" wrapText="1"/>
    </xf>
    <xf numFmtId="0" fontId="4" fillId="0" borderId="1" xfId="6" applyFont="1" applyBorder="1" applyAlignment="1">
      <alignment horizontal="center" wrapText="1"/>
    </xf>
    <xf numFmtId="2" fontId="4" fillId="0" borderId="0" xfId="6" applyNumberFormat="1" applyFont="1"/>
    <xf numFmtId="0" fontId="4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0" fontId="4" fillId="0" borderId="0" xfId="6" applyFont="1" applyFill="1"/>
    <xf numFmtId="0" fontId="4" fillId="0" borderId="0" xfId="6" applyFont="1" applyAlignment="1"/>
    <xf numFmtId="49" fontId="4" fillId="0" borderId="0" xfId="6" applyNumberFormat="1" applyFont="1"/>
    <xf numFmtId="0" fontId="4" fillId="0" borderId="0" xfId="6" applyFont="1" applyFill="1" applyAlignment="1">
      <alignment horizontal="center"/>
    </xf>
    <xf numFmtId="2" fontId="4" fillId="0" borderId="0" xfId="6" applyNumberFormat="1" applyFont="1" applyFill="1" applyAlignment="1">
      <alignment horizontal="center"/>
    </xf>
    <xf numFmtId="4" fontId="4" fillId="2" borderId="0" xfId="0" applyNumberFormat="1" applyFont="1" applyFill="1" applyAlignment="1">
      <alignment horizontal="left" vertical="top"/>
    </xf>
    <xf numFmtId="2" fontId="4" fillId="0" borderId="1" xfId="6" applyNumberFormat="1" applyFont="1" applyFill="1" applyBorder="1" applyAlignment="1">
      <alignment horizontal="center" vertical="center" wrapText="1"/>
    </xf>
    <xf numFmtId="0" fontId="4" fillId="0" borderId="0" xfId="8" applyFont="1" applyBorder="1"/>
    <xf numFmtId="0" fontId="6" fillId="0" borderId="6" xfId="0" applyFont="1" applyBorder="1" applyAlignment="1">
      <alignment horizontal="left" vertical="center" wrapText="1"/>
    </xf>
    <xf numFmtId="0" fontId="4" fillId="0" borderId="1" xfId="6" applyFont="1" applyFill="1" applyBorder="1" applyAlignment="1">
      <alignment horizontal="center" wrapText="1"/>
    </xf>
    <xf numFmtId="0" fontId="6" fillId="0" borderId="1" xfId="6" applyFont="1" applyBorder="1" applyAlignment="1">
      <alignment horizontal="center" vertical="center" wrapText="1"/>
    </xf>
    <xf numFmtId="49" fontId="6" fillId="0" borderId="1" xfId="6" applyNumberFormat="1" applyFont="1" applyBorder="1" applyAlignment="1">
      <alignment horizontal="center" vertical="center" wrapText="1"/>
    </xf>
    <xf numFmtId="49" fontId="4" fillId="0" borderId="1" xfId="6" applyNumberFormat="1" applyFont="1" applyBorder="1" applyAlignment="1">
      <alignment horizontal="center" vertical="center" wrapText="1"/>
    </xf>
    <xf numFmtId="0" fontId="10" fillId="0" borderId="0" xfId="6" applyFont="1"/>
    <xf numFmtId="0" fontId="2" fillId="0" borderId="1" xfId="5" applyFont="1" applyBorder="1" applyAlignment="1">
      <alignment horizontal="center" vertical="center" wrapText="1"/>
    </xf>
    <xf numFmtId="0" fontId="2" fillId="0" borderId="1" xfId="5" applyFont="1" applyBorder="1" applyAlignment="1">
      <alignment horizontal="center" wrapText="1"/>
    </xf>
    <xf numFmtId="0" fontId="8" fillId="0" borderId="1" xfId="5" applyFont="1" applyBorder="1" applyAlignment="1">
      <alignment horizontal="center" vertical="center" wrapText="1"/>
    </xf>
    <xf numFmtId="0" fontId="10" fillId="0" borderId="1" xfId="6" applyFont="1" applyBorder="1" applyAlignment="1">
      <alignment horizontal="center" vertical="center" wrapText="1"/>
    </xf>
    <xf numFmtId="49" fontId="10" fillId="0" borderId="1" xfId="6" applyNumberFormat="1" applyFont="1" applyBorder="1" applyAlignment="1">
      <alignment horizontal="center" vertical="center" wrapText="1"/>
    </xf>
    <xf numFmtId="0" fontId="8" fillId="0" borderId="0" xfId="6" applyFont="1" applyAlignment="1">
      <alignment vertical="center"/>
    </xf>
    <xf numFmtId="0" fontId="6" fillId="0" borderId="1" xfId="6" applyFont="1" applyBorder="1" applyAlignment="1">
      <alignment horizontal="left" vertical="center" wrapText="1"/>
    </xf>
    <xf numFmtId="0" fontId="4" fillId="0" borderId="0" xfId="6" applyFont="1" applyAlignment="1">
      <alignment horizontal="left" vertical="center"/>
    </xf>
    <xf numFmtId="0" fontId="4" fillId="0" borderId="0" xfId="6" applyFont="1" applyFill="1" applyAlignment="1">
      <alignment horizontal="left" vertical="center"/>
    </xf>
    <xf numFmtId="0" fontId="4" fillId="0" borderId="1" xfId="1" applyFont="1" applyBorder="1" applyAlignment="1" applyProtection="1">
      <alignment horizontal="center" vertical="center" wrapText="1"/>
    </xf>
    <xf numFmtId="0" fontId="4" fillId="0" borderId="1" xfId="6" applyFont="1" applyBorder="1" applyAlignment="1">
      <alignment horizontal="left" vertical="center" wrapText="1"/>
    </xf>
    <xf numFmtId="164" fontId="4" fillId="0" borderId="0" xfId="7" applyNumberFormat="1" applyFont="1" applyBorder="1" applyAlignment="1">
      <alignment horizontal="left" vertical="center" wrapText="1"/>
    </xf>
    <xf numFmtId="0" fontId="4" fillId="0" borderId="0" xfId="5" applyFont="1" applyAlignment="1">
      <alignment vertical="center"/>
    </xf>
    <xf numFmtId="2" fontId="4" fillId="0" borderId="0" xfId="6" applyNumberFormat="1" applyFont="1" applyFill="1" applyAlignment="1">
      <alignment vertical="center"/>
    </xf>
    <xf numFmtId="49" fontId="4" fillId="0" borderId="0" xfId="6" applyNumberFormat="1" applyFont="1" applyAlignment="1">
      <alignment vertical="center"/>
    </xf>
    <xf numFmtId="0" fontId="4" fillId="0" borderId="0" xfId="6" applyFont="1" applyFill="1" applyAlignment="1">
      <alignment horizontal="center" vertical="center"/>
    </xf>
    <xf numFmtId="0" fontId="4" fillId="0" borderId="1" xfId="6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2" fontId="4" fillId="0" borderId="0" xfId="6" applyNumberFormat="1" applyFont="1" applyAlignment="1">
      <alignment vertical="center"/>
    </xf>
    <xf numFmtId="0" fontId="10" fillId="0" borderId="1" xfId="6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49" fontId="4" fillId="0" borderId="1" xfId="6" applyNumberFormat="1" applyFont="1" applyBorder="1" applyAlignment="1">
      <alignment horizontal="left" vertical="center" wrapText="1"/>
    </xf>
    <xf numFmtId="49" fontId="2" fillId="0" borderId="1" xfId="6" applyNumberFormat="1" applyFont="1" applyBorder="1" applyAlignment="1">
      <alignment horizontal="left" vertical="center" wrapText="1"/>
    </xf>
    <xf numFmtId="49" fontId="2" fillId="0" borderId="1" xfId="6" applyNumberFormat="1" applyFont="1" applyBorder="1" applyAlignment="1">
      <alignment horizontal="center" vertical="center" wrapText="1"/>
    </xf>
    <xf numFmtId="0" fontId="2" fillId="0" borderId="1" xfId="6" applyFont="1" applyBorder="1" applyAlignment="1">
      <alignment vertical="center" wrapText="1"/>
    </xf>
    <xf numFmtId="0" fontId="1" fillId="0" borderId="1" xfId="6" applyFont="1" applyBorder="1" applyAlignment="1">
      <alignment vertical="center" wrapText="1"/>
    </xf>
    <xf numFmtId="0" fontId="1" fillId="0" borderId="1" xfId="6" applyFont="1" applyBorder="1" applyAlignment="1">
      <alignment horizontal="left" vertical="center" wrapText="1"/>
    </xf>
    <xf numFmtId="0" fontId="1" fillId="0" borderId="1" xfId="6" applyFont="1" applyBorder="1" applyAlignment="1">
      <alignment horizontal="center" vertical="center" wrapText="1"/>
    </xf>
    <xf numFmtId="49" fontId="10" fillId="0" borderId="1" xfId="6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2" fontId="4" fillId="0" borderId="1" xfId="6" applyNumberFormat="1" applyFont="1" applyBorder="1" applyAlignment="1">
      <alignment horizontal="center" vertical="center" wrapText="1"/>
    </xf>
    <xf numFmtId="2" fontId="8" fillId="0" borderId="0" xfId="6" applyNumberFormat="1" applyFont="1" applyAlignment="1">
      <alignment vertical="center"/>
    </xf>
    <xf numFmtId="0" fontId="4" fillId="0" borderId="1" xfId="6" applyNumberFormat="1" applyFont="1" applyBorder="1" applyAlignment="1">
      <alignment horizontal="center" vertical="center" wrapText="1"/>
    </xf>
    <xf numFmtId="0" fontId="2" fillId="0" borderId="1" xfId="6" applyFont="1" applyBorder="1" applyAlignment="1">
      <alignment horizontal="center" vertical="center" wrapText="1"/>
    </xf>
    <xf numFmtId="49" fontId="1" fillId="0" borderId="1" xfId="6" applyNumberFormat="1" applyFont="1" applyBorder="1" applyAlignment="1">
      <alignment horizontal="center" vertical="center" wrapText="1"/>
    </xf>
    <xf numFmtId="49" fontId="1" fillId="0" borderId="1" xfId="6" applyNumberFormat="1" applyFont="1" applyBorder="1" applyAlignment="1">
      <alignment horizontal="left" vertical="center" wrapText="1"/>
    </xf>
    <xf numFmtId="0" fontId="10" fillId="0" borderId="1" xfId="6" applyFont="1" applyBorder="1" applyAlignment="1">
      <alignment horizontal="left" vertical="center" wrapText="1"/>
    </xf>
    <xf numFmtId="0" fontId="10" fillId="0" borderId="1" xfId="6" applyNumberFormat="1" applyFont="1" applyBorder="1" applyAlignment="1">
      <alignment horizontal="center" vertical="center" wrapText="1"/>
    </xf>
    <xf numFmtId="2" fontId="4" fillId="0" borderId="0" xfId="6" applyNumberFormat="1" applyFont="1" applyFill="1" applyBorder="1" applyAlignment="1">
      <alignment horizontal="right" wrapText="1"/>
    </xf>
    <xf numFmtId="2" fontId="4" fillId="0" borderId="0" xfId="6" applyNumberFormat="1" applyFont="1" applyFill="1" applyBorder="1" applyAlignment="1">
      <alignment horizontal="right" vertical="center" wrapText="1"/>
    </xf>
    <xf numFmtId="2" fontId="4" fillId="0" borderId="0" xfId="6" applyNumberFormat="1" applyFont="1" applyFill="1" applyAlignment="1">
      <alignment horizontal="right"/>
    </xf>
    <xf numFmtId="2" fontId="10" fillId="0" borderId="0" xfId="6" applyNumberFormat="1" applyFont="1" applyFill="1" applyAlignment="1">
      <alignment horizontal="right"/>
    </xf>
    <xf numFmtId="3" fontId="4" fillId="0" borderId="1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4" fillId="0" borderId="0" xfId="5" applyFont="1" applyFill="1" applyAlignment="1">
      <alignment vertical="center"/>
    </xf>
    <xf numFmtId="0" fontId="4" fillId="0" borderId="0" xfId="6" applyFont="1" applyAlignment="1">
      <alignment horizontal="center" wrapText="1"/>
    </xf>
    <xf numFmtId="4" fontId="19" fillId="2" borderId="0" xfId="0" applyNumberFormat="1" applyFont="1" applyFill="1" applyBorder="1" applyAlignment="1">
      <alignment horizontal="right"/>
    </xf>
    <xf numFmtId="4" fontId="19" fillId="0" borderId="0" xfId="0" applyNumberFormat="1" applyFont="1" applyAlignment="1">
      <alignment horizontal="right"/>
    </xf>
    <xf numFmtId="0" fontId="4" fillId="0" borderId="9" xfId="6" applyFont="1" applyBorder="1" applyAlignment="1"/>
    <xf numFmtId="4" fontId="3" fillId="2" borderId="2" xfId="0" applyNumberFormat="1" applyFont="1" applyFill="1" applyBorder="1" applyAlignment="1">
      <alignment horizontal="center" vertical="center" wrapText="1"/>
    </xf>
    <xf numFmtId="4" fontId="11" fillId="0" borderId="6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justify" vertical="center" wrapText="1"/>
    </xf>
    <xf numFmtId="0" fontId="2" fillId="0" borderId="9" xfId="5" applyFont="1" applyBorder="1" applyAlignment="1"/>
    <xf numFmtId="0" fontId="4" fillId="0" borderId="0" xfId="6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8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left" vertical="center" wrapText="1"/>
    </xf>
    <xf numFmtId="49" fontId="10" fillId="5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3" borderId="1" xfId="0" applyNumberFormat="1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center" vertical="center" wrapText="1"/>
    </xf>
    <xf numFmtId="2" fontId="2" fillId="0" borderId="0" xfId="6" applyNumberFormat="1" applyFont="1" applyFill="1" applyBorder="1" applyAlignment="1">
      <alignment horizontal="right" vertical="center" wrapText="1"/>
    </xf>
    <xf numFmtId="0" fontId="2" fillId="0" borderId="0" xfId="6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6" applyNumberFormat="1" applyFont="1" applyBorder="1" applyAlignment="1">
      <alignment horizontal="center" vertical="center" wrapText="1"/>
    </xf>
    <xf numFmtId="0" fontId="11" fillId="0" borderId="0" xfId="2" applyFont="1"/>
    <xf numFmtId="4" fontId="11" fillId="0" borderId="0" xfId="2" applyNumberFormat="1" applyFont="1"/>
    <xf numFmtId="0" fontId="22" fillId="0" borderId="0" xfId="2" applyFont="1"/>
    <xf numFmtId="0" fontId="11" fillId="0" borderId="0" xfId="0" applyFont="1" applyAlignment="1">
      <alignment horizontal="left" vertical="center"/>
    </xf>
    <xf numFmtId="2" fontId="6" fillId="0" borderId="0" xfId="6" applyNumberFormat="1" applyFont="1" applyFill="1" applyBorder="1" applyAlignment="1">
      <alignment horizontal="right" vertical="center" wrapText="1"/>
    </xf>
    <xf numFmtId="0" fontId="6" fillId="0" borderId="0" xfId="6" applyFont="1" applyAlignment="1"/>
    <xf numFmtId="0" fontId="6" fillId="0" borderId="0" xfId="8" applyFont="1" applyBorder="1"/>
    <xf numFmtId="0" fontId="4" fillId="0" borderId="0" xfId="5" applyFont="1" applyAlignment="1">
      <alignment horizontal="center" vertical="center"/>
    </xf>
    <xf numFmtId="49" fontId="4" fillId="0" borderId="0" xfId="6" applyNumberFormat="1" applyFont="1" applyAlignment="1">
      <alignment horizontal="center" vertical="center"/>
    </xf>
    <xf numFmtId="0" fontId="6" fillId="0" borderId="0" xfId="6" applyFont="1" applyFill="1"/>
    <xf numFmtId="0" fontId="8" fillId="0" borderId="0" xfId="3" applyFont="1"/>
    <xf numFmtId="0" fontId="11" fillId="0" borderId="0" xfId="3" applyFont="1"/>
    <xf numFmtId="0" fontId="10" fillId="0" borderId="0" xfId="3" applyFont="1"/>
    <xf numFmtId="0" fontId="9" fillId="0" borderId="1" xfId="3" applyFont="1" applyFill="1" applyBorder="1" applyAlignment="1">
      <alignment horizontal="center" vertical="top" wrapText="1"/>
    </xf>
    <xf numFmtId="0" fontId="8" fillId="0" borderId="1" xfId="6" applyFont="1" applyBorder="1" applyAlignment="1">
      <alignment vertical="center" wrapText="1"/>
    </xf>
    <xf numFmtId="0" fontId="8" fillId="0" borderId="0" xfId="3" applyFont="1" applyAlignment="1">
      <alignment vertical="center"/>
    </xf>
    <xf numFmtId="0" fontId="23" fillId="0" borderId="1" xfId="3" applyFont="1" applyFill="1" applyBorder="1" applyAlignment="1">
      <alignment horizontal="center" vertical="center" wrapText="1"/>
    </xf>
    <xf numFmtId="0" fontId="23" fillId="2" borderId="1" xfId="3" applyFont="1" applyFill="1" applyBorder="1" applyAlignment="1">
      <alignment horizontal="left" vertical="center" wrapText="1"/>
    </xf>
    <xf numFmtId="49" fontId="12" fillId="0" borderId="1" xfId="3" applyNumberFormat="1" applyFont="1" applyBorder="1" applyAlignment="1">
      <alignment vertical="center"/>
    </xf>
    <xf numFmtId="0" fontId="12" fillId="0" borderId="0" xfId="3" applyFont="1" applyAlignment="1">
      <alignment vertical="center"/>
    </xf>
    <xf numFmtId="2" fontId="8" fillId="0" borderId="0" xfId="6" applyNumberFormat="1" applyFont="1" applyAlignment="1">
      <alignment horizontal="left" vertical="center"/>
    </xf>
    <xf numFmtId="2" fontId="8" fillId="2" borderId="0" xfId="0" applyNumberFormat="1" applyFont="1" applyFill="1" applyAlignment="1">
      <alignment horizontal="left" vertical="center"/>
    </xf>
    <xf numFmtId="49" fontId="24" fillId="0" borderId="4" xfId="3" applyNumberFormat="1" applyFont="1" applyFill="1" applyBorder="1" applyAlignment="1">
      <alignment horizontal="center" vertical="center" wrapText="1"/>
    </xf>
    <xf numFmtId="49" fontId="9" fillId="0" borderId="4" xfId="3" applyNumberFormat="1" applyFont="1" applyFill="1" applyBorder="1" applyAlignment="1">
      <alignment horizontal="center" vertical="center" wrapText="1"/>
    </xf>
    <xf numFmtId="49" fontId="24" fillId="2" borderId="1" xfId="3" applyNumberFormat="1" applyFont="1" applyFill="1" applyBorder="1" applyAlignment="1">
      <alignment horizontal="center" vertical="center" wrapText="1"/>
    </xf>
    <xf numFmtId="49" fontId="9" fillId="2" borderId="1" xfId="3" applyNumberFormat="1" applyFont="1" applyFill="1" applyBorder="1" applyAlignment="1">
      <alignment horizontal="center" vertical="center" wrapText="1"/>
    </xf>
    <xf numFmtId="4" fontId="4" fillId="0" borderId="1" xfId="6" applyNumberFormat="1" applyFont="1" applyBorder="1" applyAlignment="1">
      <alignment horizontal="center" vertical="center" wrapText="1"/>
    </xf>
    <xf numFmtId="4" fontId="2" fillId="0" borderId="1" xfId="6" applyNumberFormat="1" applyFont="1" applyBorder="1" applyAlignment="1">
      <alignment horizontal="center" vertical="center" wrapText="1"/>
    </xf>
    <xf numFmtId="49" fontId="8" fillId="0" borderId="1" xfId="6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8" fillId="2" borderId="1" xfId="0" quotePrefix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top" wrapText="1"/>
    </xf>
    <xf numFmtId="0" fontId="10" fillId="9" borderId="1" xfId="0" applyNumberFormat="1" applyFont="1" applyFill="1" applyBorder="1" applyAlignment="1">
      <alignment horizontal="left" vertical="center" wrapText="1"/>
    </xf>
    <xf numFmtId="0" fontId="10" fillId="7" borderId="1" xfId="0" applyNumberFormat="1" applyFont="1" applyFill="1" applyBorder="1" applyAlignment="1">
      <alignment horizontal="left" vertical="center" wrapText="1"/>
    </xf>
    <xf numFmtId="0" fontId="10" fillId="7" borderId="1" xfId="0" applyFont="1" applyFill="1" applyBorder="1" applyAlignment="1">
      <alignment vertical="center"/>
    </xf>
    <xf numFmtId="0" fontId="8" fillId="0" borderId="1" xfId="5" applyFont="1" applyBorder="1" applyAlignment="1">
      <alignment horizontal="justify" vertical="center" wrapText="1"/>
    </xf>
    <xf numFmtId="0" fontId="8" fillId="0" borderId="1" xfId="5" applyFont="1" applyBorder="1" applyAlignment="1">
      <alignment horizontal="center" vertical="center"/>
    </xf>
    <xf numFmtId="4" fontId="19" fillId="0" borderId="6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left" vertical="center" wrapText="1" indent="3"/>
    </xf>
    <xf numFmtId="0" fontId="8" fillId="0" borderId="1" xfId="0" applyNumberFormat="1" applyFont="1" applyFill="1" applyBorder="1" applyAlignment="1">
      <alignment horizontal="left" vertical="center" wrapText="1" indent="3"/>
    </xf>
    <xf numFmtId="0" fontId="1" fillId="2" borderId="0" xfId="0" applyFont="1" applyFill="1"/>
    <xf numFmtId="0" fontId="2" fillId="0" borderId="1" xfId="0" applyNumberFormat="1" applyFont="1" applyFill="1" applyBorder="1" applyAlignment="1">
      <alignment horizontal="left" vertical="center" wrapText="1" indent="5"/>
    </xf>
    <xf numFmtId="0" fontId="2" fillId="0" borderId="0" xfId="3" applyFont="1" applyAlignment="1">
      <alignment horizontal="right"/>
    </xf>
    <xf numFmtId="0" fontId="8" fillId="0" borderId="1" xfId="0" applyFont="1" applyBorder="1" applyAlignment="1">
      <alignment vertical="center" wrapText="1"/>
    </xf>
    <xf numFmtId="0" fontId="11" fillId="0" borderId="0" xfId="2" applyFont="1" applyAlignment="1">
      <alignment horizontal="justify" wrapText="1"/>
    </xf>
    <xf numFmtId="0" fontId="8" fillId="0" borderId="0" xfId="3" applyFont="1" applyAlignment="1">
      <alignment horizontal="center" vertical="center"/>
    </xf>
    <xf numFmtId="49" fontId="6" fillId="0" borderId="0" xfId="6" applyNumberFormat="1" applyFont="1" applyAlignment="1">
      <alignment horizontal="center" vertical="center"/>
    </xf>
    <xf numFmtId="0" fontId="8" fillId="0" borderId="1" xfId="9" applyNumberFormat="1" applyFont="1" applyBorder="1" applyProtection="1">
      <alignment horizontal="left" wrapText="1"/>
    </xf>
    <xf numFmtId="0" fontId="8" fillId="0" borderId="1" xfId="0" applyFont="1" applyBorder="1" applyAlignment="1">
      <alignment horizontal="left" vertical="top" wrapText="1"/>
    </xf>
    <xf numFmtId="0" fontId="8" fillId="0" borderId="5" xfId="0" applyFont="1" applyBorder="1" applyAlignment="1">
      <alignment vertical="center" wrapText="1"/>
    </xf>
    <xf numFmtId="2" fontId="4" fillId="0" borderId="0" xfId="6" applyNumberFormat="1" applyFont="1" applyAlignment="1">
      <alignment horizontal="center" vertical="center"/>
    </xf>
    <xf numFmtId="0" fontId="6" fillId="0" borderId="1" xfId="6" applyFont="1" applyBorder="1" applyAlignment="1">
      <alignment vertical="center" wrapText="1"/>
    </xf>
    <xf numFmtId="9" fontId="11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0" fontId="11" fillId="0" borderId="0" xfId="2" applyFont="1" applyAlignment="1">
      <alignment horizontal="justify" wrapText="1"/>
    </xf>
    <xf numFmtId="4" fontId="4" fillId="2" borderId="0" xfId="0" applyNumberFormat="1" applyFont="1" applyFill="1" applyBorder="1" applyAlignment="1">
      <alignment horizontal="left"/>
    </xf>
    <xf numFmtId="0" fontId="6" fillId="0" borderId="0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4" fillId="0" borderId="0" xfId="6" applyFont="1" applyFill="1" applyBorder="1" applyAlignment="1">
      <alignment horizontal="center" vertical="center" wrapText="1"/>
    </xf>
    <xf numFmtId="4" fontId="10" fillId="0" borderId="0" xfId="6" applyNumberFormat="1" applyFont="1" applyFill="1" applyBorder="1" applyAlignment="1">
      <alignment horizontal="center" vertical="center" wrapText="1"/>
    </xf>
    <xf numFmtId="4" fontId="1" fillId="0" borderId="0" xfId="6" applyNumberFormat="1" applyFont="1" applyFill="1" applyBorder="1" applyAlignment="1">
      <alignment horizontal="center" vertical="center" wrapText="1"/>
    </xf>
    <xf numFmtId="4" fontId="2" fillId="0" borderId="0" xfId="6" applyNumberFormat="1" applyFont="1" applyFill="1" applyBorder="1" applyAlignment="1">
      <alignment horizontal="center" vertical="center" wrapText="1"/>
    </xf>
    <xf numFmtId="4" fontId="4" fillId="0" borderId="0" xfId="6" applyNumberFormat="1" applyFont="1" applyFill="1" applyBorder="1" applyAlignment="1">
      <alignment horizontal="center" vertical="center" wrapText="1"/>
    </xf>
    <xf numFmtId="4" fontId="6" fillId="0" borderId="0" xfId="6" applyNumberFormat="1" applyFont="1" applyFill="1" applyBorder="1" applyAlignment="1">
      <alignment horizontal="center" vertical="center" wrapText="1"/>
    </xf>
    <xf numFmtId="4" fontId="4" fillId="5" borderId="0" xfId="6" applyNumberFormat="1" applyFont="1" applyFill="1" applyBorder="1" applyAlignment="1">
      <alignment horizontal="center" vertical="center" wrapText="1"/>
    </xf>
    <xf numFmtId="4" fontId="4" fillId="0" borderId="0" xfId="6" applyNumberFormat="1" applyFont="1" applyFill="1" applyBorder="1" applyAlignment="1">
      <alignment horizontal="center" vertical="top" wrapText="1"/>
    </xf>
    <xf numFmtId="3" fontId="4" fillId="0" borderId="0" xfId="6" applyNumberFormat="1" applyFont="1" applyFill="1" applyBorder="1" applyAlignment="1">
      <alignment horizontal="center" wrapText="1"/>
    </xf>
    <xf numFmtId="4" fontId="2" fillId="0" borderId="0" xfId="6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/>
    <xf numFmtId="4" fontId="11" fillId="0" borderId="0" xfId="0" applyNumberFormat="1" applyFont="1" applyFill="1" applyBorder="1" applyAlignment="1">
      <alignment horizontal="center" vertical="center" wrapText="1"/>
    </xf>
    <xf numFmtId="4" fontId="11" fillId="2" borderId="0" xfId="0" applyNumberFormat="1" applyFont="1" applyFill="1" applyBorder="1" applyAlignment="1">
      <alignment horizontal="center"/>
    </xf>
    <xf numFmtId="4" fontId="16" fillId="2" borderId="0" xfId="0" applyNumberFormat="1" applyFont="1" applyFill="1" applyBorder="1" applyAlignment="1"/>
    <xf numFmtId="0" fontId="16" fillId="2" borderId="0" xfId="0" applyFont="1" applyFill="1" applyBorder="1" applyAlignment="1"/>
    <xf numFmtId="0" fontId="26" fillId="0" borderId="0" xfId="0" applyFont="1" applyFill="1" applyBorder="1" applyAlignment="1">
      <alignment horizontal="justify" vertical="center" wrapText="1"/>
    </xf>
    <xf numFmtId="3" fontId="11" fillId="0" borderId="0" xfId="0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left" vertical="center" wrapText="1" indent="3"/>
    </xf>
    <xf numFmtId="0" fontId="8" fillId="0" borderId="0" xfId="0" applyNumberFormat="1" applyFont="1" applyFill="1" applyBorder="1" applyAlignment="1">
      <alignment horizontal="left" vertical="center" wrapText="1" indent="3"/>
    </xf>
    <xf numFmtId="0" fontId="8" fillId="0" borderId="0" xfId="0" applyNumberFormat="1" applyFont="1" applyFill="1" applyBorder="1" applyAlignment="1">
      <alignment horizontal="left" vertical="center" wrapText="1" indent="5"/>
    </xf>
    <xf numFmtId="0" fontId="1" fillId="2" borderId="0" xfId="0" applyFont="1" applyFill="1" applyBorder="1"/>
    <xf numFmtId="4" fontId="19" fillId="2" borderId="0" xfId="0" applyNumberFormat="1" applyFont="1" applyFill="1" applyBorder="1"/>
    <xf numFmtId="49" fontId="10" fillId="0" borderId="4" xfId="6" applyNumberFormat="1" applyFont="1" applyBorder="1" applyAlignment="1">
      <alignment horizontal="center" vertical="center" wrapText="1"/>
    </xf>
    <xf numFmtId="49" fontId="8" fillId="0" borderId="4" xfId="6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23" fillId="2" borderId="1" xfId="3" applyFont="1" applyFill="1" applyBorder="1" applyAlignment="1">
      <alignment horizontal="center" vertical="center" wrapText="1"/>
    </xf>
    <xf numFmtId="0" fontId="9" fillId="0" borderId="11" xfId="3" applyFont="1" applyFill="1" applyBorder="1" applyAlignment="1">
      <alignment horizontal="left" vertical="center" wrapText="1"/>
    </xf>
    <xf numFmtId="0" fontId="8" fillId="0" borderId="10" xfId="6" applyFont="1" applyBorder="1" applyAlignment="1">
      <alignment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49" fontId="6" fillId="0" borderId="1" xfId="6" applyNumberFormat="1" applyFont="1" applyBorder="1" applyAlignment="1">
      <alignment horizontal="left" vertical="center" wrapText="1"/>
    </xf>
    <xf numFmtId="2" fontId="6" fillId="0" borderId="0" xfId="6" applyNumberFormat="1" applyFont="1" applyFill="1" applyBorder="1" applyAlignment="1">
      <alignment horizontal="right" wrapText="1"/>
    </xf>
    <xf numFmtId="0" fontId="32" fillId="0" borderId="1" xfId="6" applyFont="1" applyFill="1" applyBorder="1" applyAlignment="1">
      <alignment vertical="center" wrapText="1"/>
    </xf>
    <xf numFmtId="3" fontId="6" fillId="0" borderId="0" xfId="6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2" fontId="6" fillId="0" borderId="0" xfId="6" applyNumberFormat="1" applyFont="1" applyAlignment="1">
      <alignment vertical="center"/>
    </xf>
    <xf numFmtId="49" fontId="4" fillId="0" borderId="9" xfId="6" applyNumberFormat="1" applyFont="1" applyBorder="1" applyAlignment="1"/>
    <xf numFmtId="49" fontId="4" fillId="0" borderId="1" xfId="6" applyNumberFormat="1" applyFont="1" applyBorder="1" applyAlignment="1">
      <alignment horizontal="center" wrapText="1"/>
    </xf>
    <xf numFmtId="2" fontId="6" fillId="0" borderId="1" xfId="6" applyNumberFormat="1" applyFont="1" applyBorder="1" applyAlignment="1">
      <alignment horizontal="center" vertical="center" wrapText="1"/>
    </xf>
    <xf numFmtId="2" fontId="10" fillId="0" borderId="0" xfId="6" applyNumberFormat="1" applyFont="1" applyAlignment="1">
      <alignment vertical="center"/>
    </xf>
    <xf numFmtId="0" fontId="4" fillId="0" borderId="0" xfId="6" applyFont="1" applyAlignment="1">
      <alignment horizontal="center"/>
    </xf>
    <xf numFmtId="0" fontId="4" fillId="0" borderId="9" xfId="6" applyFont="1" applyBorder="1" applyAlignment="1">
      <alignment horizontal="center"/>
    </xf>
    <xf numFmtId="49" fontId="11" fillId="8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164" fontId="8" fillId="0" borderId="0" xfId="7" applyNumberFormat="1" applyFont="1" applyBorder="1" applyAlignment="1">
      <alignment horizontal="left" wrapText="1"/>
    </xf>
    <xf numFmtId="49" fontId="11" fillId="4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49" fontId="11" fillId="5" borderId="1" xfId="0" applyNumberFormat="1" applyFont="1" applyFill="1" applyBorder="1" applyAlignment="1">
      <alignment horizontal="center" vertical="center" wrapText="1"/>
    </xf>
    <xf numFmtId="0" fontId="11" fillId="5" borderId="1" xfId="0" applyNumberFormat="1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7" borderId="1" xfId="0" applyNumberFormat="1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/>
    </xf>
    <xf numFmtId="0" fontId="11" fillId="9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" fontId="16" fillId="2" borderId="0" xfId="0" applyNumberFormat="1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/>
    </xf>
    <xf numFmtId="49" fontId="8" fillId="2" borderId="0" xfId="0" applyNumberFormat="1" applyFont="1" applyFill="1" applyAlignment="1">
      <alignment vertical="top"/>
    </xf>
    <xf numFmtId="0" fontId="10" fillId="2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center" wrapText="1"/>
    </xf>
    <xf numFmtId="0" fontId="10" fillId="3" borderId="1" xfId="0" applyNumberFormat="1" applyFont="1" applyFill="1" applyBorder="1" applyAlignment="1">
      <alignment horizontal="left" vertical="center" wrapText="1"/>
    </xf>
    <xf numFmtId="49" fontId="10" fillId="3" borderId="1" xfId="0" applyNumberFormat="1" applyFont="1" applyFill="1" applyBorder="1" applyAlignment="1">
      <alignment horizontal="left" wrapText="1"/>
    </xf>
    <xf numFmtId="49" fontId="10" fillId="3" borderId="1" xfId="0" applyNumberFormat="1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0" xfId="3" applyFont="1" applyAlignment="1">
      <alignment horizontal="right"/>
    </xf>
    <xf numFmtId="49" fontId="25" fillId="0" borderId="4" xfId="3" applyNumberFormat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25" fillId="0" borderId="1" xfId="3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/>
    </xf>
    <xf numFmtId="0" fontId="12" fillId="7" borderId="1" xfId="0" applyNumberFormat="1" applyFont="1" applyFill="1" applyBorder="1" applyAlignment="1">
      <alignment horizontal="left" vertical="center" wrapText="1"/>
    </xf>
    <xf numFmtId="0" fontId="11" fillId="2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 indent="3"/>
    </xf>
    <xf numFmtId="165" fontId="4" fillId="0" borderId="0" xfId="6" applyNumberFormat="1" applyFont="1"/>
    <xf numFmtId="165" fontId="4" fillId="0" borderId="0" xfId="6" applyNumberFormat="1" applyFont="1" applyAlignment="1">
      <alignment horizontal="center" vertical="center"/>
    </xf>
    <xf numFmtId="3" fontId="4" fillId="0" borderId="1" xfId="6" applyNumberFormat="1" applyFont="1" applyFill="1" applyBorder="1" applyAlignment="1">
      <alignment horizontal="center" wrapText="1"/>
    </xf>
    <xf numFmtId="165" fontId="12" fillId="0" borderId="0" xfId="3" applyNumberFormat="1" applyFont="1" applyAlignment="1">
      <alignment vertical="center"/>
    </xf>
    <xf numFmtId="0" fontId="4" fillId="0" borderId="1" xfId="6" applyFont="1" applyBorder="1" applyAlignment="1">
      <alignment horizontal="center" vertical="center" wrapText="1"/>
    </xf>
    <xf numFmtId="49" fontId="8" fillId="0" borderId="1" xfId="6" applyNumberFormat="1" applyFont="1" applyBorder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4" fillId="0" borderId="1" xfId="6" applyFont="1" applyBorder="1" applyAlignment="1">
      <alignment horizontal="center" vertical="center" wrapText="1"/>
    </xf>
    <xf numFmtId="168" fontId="11" fillId="0" borderId="0" xfId="2" applyNumberFormat="1" applyFont="1"/>
    <xf numFmtId="4" fontId="4" fillId="0" borderId="1" xfId="6" applyNumberFormat="1" applyFont="1" applyFill="1" applyBorder="1" applyAlignment="1">
      <alignment horizontal="center" vertical="center" wrapText="1"/>
    </xf>
    <xf numFmtId="168" fontId="4" fillId="0" borderId="0" xfId="6" applyNumberFormat="1" applyFont="1"/>
    <xf numFmtId="168" fontId="4" fillId="0" borderId="0" xfId="6" applyNumberFormat="1" applyFont="1" applyAlignment="1">
      <alignment vertical="center"/>
    </xf>
    <xf numFmtId="168" fontId="27" fillId="0" borderId="1" xfId="0" applyNumberFormat="1" applyFont="1" applyBorder="1" applyAlignment="1">
      <alignment horizontal="right" vertical="center"/>
    </xf>
    <xf numFmtId="168" fontId="26" fillId="0" borderId="1" xfId="0" applyNumberFormat="1" applyFont="1" applyBorder="1" applyAlignment="1">
      <alignment horizontal="right" vertical="center"/>
    </xf>
    <xf numFmtId="168" fontId="4" fillId="0" borderId="1" xfId="6" applyNumberFormat="1" applyFont="1" applyBorder="1" applyAlignment="1"/>
    <xf numFmtId="168" fontId="4" fillId="0" borderId="0" xfId="6" applyNumberFormat="1" applyFont="1" applyAlignment="1">
      <alignment vertical="top"/>
    </xf>
    <xf numFmtId="168" fontId="6" fillId="0" borderId="0" xfId="6" applyNumberFormat="1" applyFont="1" applyAlignment="1">
      <alignment vertical="center"/>
    </xf>
    <xf numFmtId="168" fontId="6" fillId="0" borderId="0" xfId="6" applyNumberFormat="1" applyFont="1"/>
    <xf numFmtId="168" fontId="6" fillId="0" borderId="0" xfId="6" applyNumberFormat="1" applyFont="1" applyAlignment="1">
      <alignment horizontal="left" vertical="center"/>
    </xf>
    <xf numFmtId="168" fontId="4" fillId="0" borderId="0" xfId="6" applyNumberFormat="1" applyFont="1" applyAlignment="1">
      <alignment horizontal="left" vertical="center"/>
    </xf>
    <xf numFmtId="168" fontId="2" fillId="0" borderId="0" xfId="6" applyNumberFormat="1" applyFont="1"/>
    <xf numFmtId="168" fontId="4" fillId="5" borderId="0" xfId="6" applyNumberFormat="1" applyFont="1" applyFill="1" applyBorder="1" applyAlignment="1">
      <alignment horizontal="center" vertical="center" wrapText="1"/>
    </xf>
    <xf numFmtId="168" fontId="4" fillId="0" borderId="0" xfId="6" applyNumberFormat="1" applyFont="1" applyFill="1" applyBorder="1" applyAlignment="1">
      <alignment horizontal="center" vertical="center" wrapText="1"/>
    </xf>
    <xf numFmtId="168" fontId="22" fillId="0" borderId="0" xfId="2" applyNumberFormat="1" applyFont="1"/>
    <xf numFmtId="168" fontId="11" fillId="0" borderId="0" xfId="2" applyNumberFormat="1" applyFont="1" applyAlignment="1">
      <alignment horizontal="justify" wrapText="1"/>
    </xf>
    <xf numFmtId="4" fontId="8" fillId="0" borderId="0" xfId="3" applyNumberFormat="1" applyFont="1" applyAlignment="1">
      <alignment vertical="center"/>
    </xf>
    <xf numFmtId="4" fontId="8" fillId="0" borderId="0" xfId="3" applyNumberFormat="1" applyFont="1" applyAlignment="1">
      <alignment horizontal="right" vertical="center"/>
    </xf>
    <xf numFmtId="4" fontId="24" fillId="0" borderId="1" xfId="3" applyNumberFormat="1" applyFont="1" applyFill="1" applyBorder="1" applyAlignment="1">
      <alignment horizontal="right" vertical="center" wrapText="1"/>
    </xf>
    <xf numFmtId="4" fontId="9" fillId="0" borderId="1" xfId="3" applyNumberFormat="1" applyFont="1" applyFill="1" applyBorder="1" applyAlignment="1">
      <alignment horizontal="right" vertical="center" wrapText="1"/>
    </xf>
    <xf numFmtId="4" fontId="8" fillId="0" borderId="1" xfId="3" applyNumberFormat="1" applyFont="1" applyBorder="1" applyAlignment="1">
      <alignment horizontal="right" vertical="center"/>
    </xf>
    <xf numFmtId="4" fontId="24" fillId="2" borderId="1" xfId="3" applyNumberFormat="1" applyFont="1" applyFill="1" applyBorder="1" applyAlignment="1">
      <alignment horizontal="right" vertical="center" wrapText="1"/>
    </xf>
    <xf numFmtId="4" fontId="9" fillId="2" borderId="1" xfId="3" applyNumberFormat="1" applyFont="1" applyFill="1" applyBorder="1" applyAlignment="1">
      <alignment horizontal="right" vertical="center" wrapText="1"/>
    </xf>
    <xf numFmtId="4" fontId="23" fillId="0" borderId="6" xfId="3" applyNumberFormat="1" applyFont="1" applyFill="1" applyBorder="1" applyAlignment="1">
      <alignment horizontal="right" vertical="center" wrapText="1"/>
    </xf>
    <xf numFmtId="4" fontId="12" fillId="0" borderId="1" xfId="3" applyNumberFormat="1" applyFont="1" applyBorder="1" applyAlignment="1">
      <alignment horizontal="right" vertical="center"/>
    </xf>
    <xf numFmtId="4" fontId="4" fillId="0" borderId="0" xfId="6" applyNumberFormat="1" applyFont="1" applyFill="1" applyAlignment="1">
      <alignment horizontal="left"/>
    </xf>
    <xf numFmtId="4" fontId="4" fillId="0" borderId="0" xfId="6" applyNumberFormat="1" applyFont="1" applyFill="1" applyAlignment="1">
      <alignment horizontal="center"/>
    </xf>
    <xf numFmtId="4" fontId="20" fillId="0" borderId="0" xfId="0" applyNumberFormat="1" applyFont="1" applyFill="1" applyAlignment="1">
      <alignment horizontal="left" vertical="top"/>
    </xf>
    <xf numFmtId="4" fontId="4" fillId="0" borderId="9" xfId="6" applyNumberFormat="1" applyFont="1" applyBorder="1" applyAlignment="1">
      <alignment horizontal="right"/>
    </xf>
    <xf numFmtId="4" fontId="10" fillId="0" borderId="1" xfId="6" applyNumberFormat="1" applyFont="1" applyFill="1" applyBorder="1" applyAlignment="1">
      <alignment horizontal="center" vertical="center" wrapText="1"/>
    </xf>
    <xf numFmtId="4" fontId="6" fillId="0" borderId="1" xfId="6" applyNumberFormat="1" applyFont="1" applyFill="1" applyBorder="1" applyAlignment="1">
      <alignment horizontal="center" vertical="center" wrapText="1"/>
    </xf>
    <xf numFmtId="4" fontId="6" fillId="0" borderId="1" xfId="6" applyNumberFormat="1" applyFont="1" applyBorder="1" applyAlignment="1">
      <alignment horizontal="center" vertical="center" wrapText="1"/>
    </xf>
    <xf numFmtId="4" fontId="1" fillId="0" borderId="1" xfId="6" applyNumberFormat="1" applyFont="1" applyFill="1" applyBorder="1" applyAlignment="1">
      <alignment horizontal="center" vertical="center" wrapText="1"/>
    </xf>
    <xf numFmtId="4" fontId="2" fillId="0" borderId="1" xfId="6" applyNumberFormat="1" applyFont="1" applyFill="1" applyBorder="1" applyAlignment="1">
      <alignment horizontal="center" vertical="center" wrapText="1"/>
    </xf>
    <xf numFmtId="4" fontId="6" fillId="0" borderId="0" xfId="0" applyNumberFormat="1" applyFont="1" applyBorder="1" applyAlignment="1">
      <alignment vertical="center" wrapText="1"/>
    </xf>
    <xf numFmtId="4" fontId="4" fillId="0" borderId="0" xfId="5" applyNumberFormat="1" applyFont="1" applyAlignment="1">
      <alignment vertical="center"/>
    </xf>
    <xf numFmtId="0" fontId="31" fillId="0" borderId="5" xfId="3" applyFont="1" applyFill="1" applyBorder="1" applyAlignment="1">
      <alignment horizontal="left" vertical="center" wrapText="1"/>
    </xf>
    <xf numFmtId="169" fontId="4" fillId="0" borderId="0" xfId="6" applyNumberFormat="1" applyFont="1"/>
    <xf numFmtId="0" fontId="24" fillId="0" borderId="5" xfId="3" applyFont="1" applyFill="1" applyBorder="1" applyAlignment="1">
      <alignment horizontal="center" vertical="top" wrapText="1"/>
    </xf>
    <xf numFmtId="0" fontId="24" fillId="0" borderId="3" xfId="3" applyFont="1" applyFill="1" applyBorder="1" applyAlignment="1">
      <alignment horizontal="center" vertical="top" wrapText="1"/>
    </xf>
    <xf numFmtId="0" fontId="24" fillId="0" borderId="4" xfId="3" applyFont="1" applyFill="1" applyBorder="1" applyAlignment="1">
      <alignment horizontal="center" vertical="top" wrapText="1"/>
    </xf>
    <xf numFmtId="0" fontId="24" fillId="0" borderId="3" xfId="3" applyFont="1" applyFill="1" applyBorder="1" applyAlignment="1">
      <alignment horizontal="center" vertical="top" wrapText="1"/>
    </xf>
    <xf numFmtId="2" fontId="4" fillId="0" borderId="0" xfId="6" applyNumberFormat="1" applyFont="1" applyAlignment="1">
      <alignment horizontal="center" vertical="center"/>
    </xf>
    <xf numFmtId="0" fontId="4" fillId="0" borderId="1" xfId="6" applyFont="1" applyBorder="1" applyAlignment="1">
      <alignment horizontal="center" vertical="center" wrapText="1"/>
    </xf>
    <xf numFmtId="165" fontId="6" fillId="0" borderId="0" xfId="6" applyNumberFormat="1" applyFont="1"/>
    <xf numFmtId="165" fontId="6" fillId="0" borderId="0" xfId="6" applyNumberFormat="1" applyFont="1" applyAlignment="1">
      <alignment horizontal="center" vertical="center"/>
    </xf>
    <xf numFmtId="167" fontId="4" fillId="0" borderId="0" xfId="6" applyNumberFormat="1" applyFont="1"/>
    <xf numFmtId="3" fontId="4" fillId="0" borderId="1" xfId="6" applyNumberFormat="1" applyFont="1" applyFill="1" applyBorder="1" applyAlignment="1">
      <alignment horizontal="center" vertical="center" wrapText="1"/>
    </xf>
    <xf numFmtId="165" fontId="8" fillId="0" borderId="0" xfId="3" applyNumberFormat="1" applyFont="1" applyAlignment="1">
      <alignment vertical="center"/>
    </xf>
    <xf numFmtId="0" fontId="4" fillId="0" borderId="1" xfId="6" applyFont="1" applyBorder="1" applyAlignment="1">
      <alignment horizontal="center" vertical="center" wrapText="1"/>
    </xf>
    <xf numFmtId="0" fontId="4" fillId="0" borderId="0" xfId="6" applyFont="1" applyAlignment="1">
      <alignment horizontal="center" vertical="center"/>
    </xf>
    <xf numFmtId="0" fontId="4" fillId="0" borderId="1" xfId="6" applyFont="1" applyBorder="1" applyAlignment="1">
      <alignment horizontal="center" vertical="center" wrapText="1"/>
    </xf>
    <xf numFmtId="4" fontId="4" fillId="0" borderId="0" xfId="6" applyNumberFormat="1" applyFont="1" applyAlignment="1">
      <alignment horizontal="center" wrapText="1"/>
    </xf>
    <xf numFmtId="4" fontId="4" fillId="0" borderId="0" xfId="6" applyNumberFormat="1" applyFont="1" applyFill="1" applyAlignment="1">
      <alignment horizontal="center" vertical="center"/>
    </xf>
    <xf numFmtId="165" fontId="4" fillId="0" borderId="0" xfId="6" applyNumberFormat="1" applyFont="1" applyAlignment="1">
      <alignment vertical="center"/>
    </xf>
    <xf numFmtId="166" fontId="8" fillId="0" borderId="0" xfId="3" applyNumberFormat="1" applyFont="1" applyAlignment="1">
      <alignment vertical="center"/>
    </xf>
    <xf numFmtId="166" fontId="10" fillId="0" borderId="0" xfId="3" applyNumberFormat="1" applyFont="1" applyAlignment="1">
      <alignment vertical="center"/>
    </xf>
    <xf numFmtId="165" fontId="10" fillId="0" borderId="0" xfId="3" applyNumberFormat="1" applyFont="1" applyAlignment="1">
      <alignment vertical="center"/>
    </xf>
    <xf numFmtId="4" fontId="19" fillId="2" borderId="0" xfId="0" applyNumberFormat="1" applyFont="1" applyFill="1" applyAlignment="1">
      <alignment horizontal="right" vertical="top"/>
    </xf>
    <xf numFmtId="4" fontId="19" fillId="2" borderId="0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16" fillId="4" borderId="1" xfId="0" applyNumberFormat="1" applyFont="1" applyFill="1" applyBorder="1" applyAlignment="1">
      <alignment horizontal="center" vertical="center" wrapText="1"/>
    </xf>
    <xf numFmtId="4" fontId="19" fillId="2" borderId="1" xfId="0" applyNumberFormat="1" applyFont="1" applyFill="1" applyBorder="1" applyAlignment="1">
      <alignment horizontal="center" vertical="center" wrapText="1"/>
    </xf>
    <xf numFmtId="4" fontId="29" fillId="4" borderId="1" xfId="0" applyNumberFormat="1" applyFont="1" applyFill="1" applyBorder="1" applyAlignment="1">
      <alignment horizontal="center" vertical="center" wrapText="1"/>
    </xf>
    <xf numFmtId="4" fontId="30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4" fontId="11" fillId="8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4" fontId="8" fillId="6" borderId="1" xfId="0" applyNumberFormat="1" applyFont="1" applyFill="1" applyBorder="1" applyAlignment="1">
      <alignment horizontal="center" vertical="center" wrapText="1"/>
    </xf>
    <xf numFmtId="4" fontId="16" fillId="5" borderId="1" xfId="0" applyNumberFormat="1" applyFont="1" applyFill="1" applyBorder="1" applyAlignment="1">
      <alignment horizontal="center" vertical="center" wrapText="1"/>
    </xf>
    <xf numFmtId="4" fontId="11" fillId="6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4" fontId="16" fillId="9" borderId="1" xfId="0" applyNumberFormat="1" applyFont="1" applyFill="1" applyBorder="1" applyAlignment="1">
      <alignment horizontal="center" vertical="center" wrapText="1"/>
    </xf>
    <xf numFmtId="4" fontId="16" fillId="7" borderId="1" xfId="0" applyNumberFormat="1" applyFont="1" applyFill="1" applyBorder="1" applyAlignment="1">
      <alignment horizontal="center" vertical="center" wrapText="1"/>
    </xf>
    <xf numFmtId="4" fontId="11" fillId="0" borderId="1" xfId="4" applyNumberFormat="1" applyFont="1" applyFill="1" applyBorder="1" applyAlignment="1" applyProtection="1">
      <alignment horizontal="center" vertical="center" wrapText="1"/>
    </xf>
    <xf numFmtId="4" fontId="16" fillId="7" borderId="1" xfId="4" applyNumberFormat="1" applyFont="1" applyFill="1" applyBorder="1" applyAlignment="1" applyProtection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4" fontId="16" fillId="3" borderId="1" xfId="0" applyNumberFormat="1" applyFont="1" applyFill="1" applyBorder="1" applyAlignment="1">
      <alignment horizontal="center" vertical="center" wrapText="1"/>
    </xf>
    <xf numFmtId="4" fontId="12" fillId="2" borderId="0" xfId="0" applyNumberFormat="1" applyFont="1" applyFill="1"/>
    <xf numFmtId="4" fontId="4" fillId="0" borderId="0" xfId="6" applyNumberFormat="1" applyFont="1" applyAlignment="1">
      <alignment horizontal="left"/>
    </xf>
    <xf numFmtId="49" fontId="8" fillId="0" borderId="1" xfId="10" applyNumberFormat="1" applyFont="1" applyBorder="1" applyAlignment="1" applyProtection="1">
      <alignment horizontal="center" vertical="center"/>
    </xf>
    <xf numFmtId="4" fontId="2" fillId="0" borderId="0" xfId="5" applyNumberFormat="1" applyFont="1"/>
    <xf numFmtId="4" fontId="2" fillId="0" borderId="0" xfId="5" applyNumberFormat="1" applyFont="1" applyAlignment="1">
      <alignment horizontal="right"/>
    </xf>
    <xf numFmtId="4" fontId="2" fillId="0" borderId="1" xfId="5" applyNumberFormat="1" applyFont="1" applyBorder="1" applyAlignment="1">
      <alignment horizontal="center" vertical="center" wrapText="1"/>
    </xf>
    <xf numFmtId="4" fontId="9" fillId="0" borderId="1" xfId="5" applyNumberFormat="1" applyFont="1" applyBorder="1" applyAlignment="1">
      <alignment horizontal="center" vertical="center" wrapText="1"/>
    </xf>
    <xf numFmtId="4" fontId="8" fillId="0" borderId="1" xfId="5" applyNumberFormat="1" applyFont="1" applyFill="1" applyBorder="1" applyAlignment="1">
      <alignment horizontal="center" vertical="center" wrapText="1"/>
    </xf>
    <xf numFmtId="4" fontId="17" fillId="0" borderId="0" xfId="7" applyNumberFormat="1" applyFont="1" applyBorder="1" applyAlignment="1">
      <alignment wrapText="1"/>
    </xf>
    <xf numFmtId="3" fontId="2" fillId="0" borderId="1" xfId="5" applyNumberFormat="1" applyFont="1" applyBorder="1" applyAlignment="1">
      <alignment horizontal="center" wrapText="1"/>
    </xf>
    <xf numFmtId="4" fontId="4" fillId="0" borderId="0" xfId="6" applyNumberFormat="1" applyFont="1" applyFill="1" applyAlignment="1">
      <alignment horizontal="right"/>
    </xf>
    <xf numFmtId="4" fontId="9" fillId="0" borderId="1" xfId="3" applyNumberFormat="1" applyFont="1" applyFill="1" applyBorder="1" applyAlignment="1">
      <alignment horizontal="center" vertical="center" wrapText="1"/>
    </xf>
    <xf numFmtId="4" fontId="24" fillId="0" borderId="6" xfId="3" applyNumberFormat="1" applyFont="1" applyFill="1" applyBorder="1" applyAlignment="1">
      <alignment horizontal="center" vertical="center" wrapText="1"/>
    </xf>
    <xf numFmtId="4" fontId="12" fillId="0" borderId="0" xfId="3" applyNumberFormat="1" applyFont="1" applyAlignment="1">
      <alignment vertical="center"/>
    </xf>
    <xf numFmtId="43" fontId="11" fillId="2" borderId="0" xfId="11" applyFont="1" applyFill="1" applyAlignment="1">
      <alignment vertical="center"/>
    </xf>
    <xf numFmtId="0" fontId="4" fillId="0" borderId="1" xfId="6" applyFont="1" applyBorder="1" applyAlignment="1">
      <alignment horizontal="center" vertical="center" wrapText="1"/>
    </xf>
    <xf numFmtId="4" fontId="8" fillId="6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  <xf numFmtId="49" fontId="11" fillId="0" borderId="5" xfId="0" applyNumberFormat="1" applyFont="1" applyFill="1" applyBorder="1" applyAlignment="1">
      <alignment vertical="center" wrapText="1"/>
    </xf>
    <xf numFmtId="4" fontId="8" fillId="6" borderId="5" xfId="0" applyNumberFormat="1" applyFont="1" applyFill="1" applyBorder="1" applyAlignment="1">
      <alignment horizontal="center" vertical="center" wrapText="1"/>
    </xf>
    <xf numFmtId="166" fontId="6" fillId="0" borderId="0" xfId="6" applyNumberFormat="1" applyFont="1" applyBorder="1" applyAlignment="1">
      <alignment vertical="center" wrapText="1"/>
    </xf>
    <xf numFmtId="3" fontId="4" fillId="0" borderId="0" xfId="6" applyNumberFormat="1" applyFont="1" applyFill="1" applyBorder="1" applyAlignment="1">
      <alignment horizontal="center" vertical="center" wrapText="1"/>
    </xf>
    <xf numFmtId="166" fontId="4" fillId="2" borderId="0" xfId="0" applyNumberFormat="1" applyFont="1" applyFill="1" applyBorder="1" applyAlignment="1"/>
    <xf numFmtId="43" fontId="19" fillId="2" borderId="0" xfId="11" applyFont="1" applyFill="1" applyBorder="1" applyAlignment="1">
      <alignment horizontal="left"/>
    </xf>
    <xf numFmtId="4" fontId="12" fillId="2" borderId="0" xfId="0" applyNumberFormat="1" applyFont="1" applyFill="1" applyBorder="1" applyAlignment="1">
      <alignment horizontal="center" vertical="center" wrapText="1"/>
    </xf>
    <xf numFmtId="4" fontId="3" fillId="2" borderId="0" xfId="0" applyNumberFormat="1" applyFont="1" applyFill="1" applyBorder="1" applyAlignment="1">
      <alignment horizontal="center" vertical="center" wrapText="1"/>
    </xf>
    <xf numFmtId="4" fontId="34" fillId="2" borderId="0" xfId="0" applyNumberFormat="1" applyFont="1" applyFill="1" applyBorder="1" applyAlignment="1">
      <alignment horizontal="center" vertical="center" wrapText="1"/>
    </xf>
    <xf numFmtId="2" fontId="10" fillId="0" borderId="0" xfId="6" applyNumberFormat="1" applyFont="1" applyAlignment="1">
      <alignment horizontal="center" vertical="center"/>
    </xf>
    <xf numFmtId="2" fontId="10" fillId="0" borderId="0" xfId="6" applyNumberFormat="1" applyFont="1" applyFill="1" applyAlignment="1">
      <alignment horizontal="center" vertical="center"/>
    </xf>
    <xf numFmtId="0" fontId="4" fillId="0" borderId="0" xfId="6" applyNumberFormat="1" applyFont="1" applyAlignment="1">
      <alignment horizontal="right" vertical="center"/>
    </xf>
    <xf numFmtId="4" fontId="4" fillId="2" borderId="0" xfId="0" applyNumberFormat="1" applyFont="1" applyFill="1" applyBorder="1" applyAlignment="1">
      <alignment horizontal="right"/>
    </xf>
    <xf numFmtId="4" fontId="4" fillId="0" borderId="0" xfId="6" applyNumberFormat="1" applyFont="1" applyAlignment="1">
      <alignment horizontal="right" vertical="center"/>
    </xf>
    <xf numFmtId="3" fontId="10" fillId="0" borderId="1" xfId="6" applyNumberFormat="1" applyFont="1" applyBorder="1" applyAlignment="1">
      <alignment horizontal="center" vertical="center"/>
    </xf>
    <xf numFmtId="0" fontId="35" fillId="7" borderId="1" xfId="0" applyFont="1" applyFill="1" applyBorder="1" applyAlignment="1">
      <alignment vertical="center"/>
    </xf>
    <xf numFmtId="0" fontId="36" fillId="0" borderId="1" xfId="6" applyFont="1" applyBorder="1" applyAlignment="1">
      <alignment vertical="center" wrapText="1"/>
    </xf>
    <xf numFmtId="0" fontId="13" fillId="0" borderId="1" xfId="6" applyFont="1" applyBorder="1" applyAlignment="1">
      <alignment vertical="center" wrapText="1"/>
    </xf>
    <xf numFmtId="4" fontId="4" fillId="0" borderId="1" xfId="6" applyNumberFormat="1" applyFont="1" applyFill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4" fontId="4" fillId="0" borderId="1" xfId="6" applyNumberFormat="1" applyFont="1" applyFill="1" applyBorder="1" applyAlignment="1">
      <alignment horizontal="center" vertical="center" wrapText="1"/>
    </xf>
    <xf numFmtId="4" fontId="4" fillId="0" borderId="1" xfId="6" applyNumberFormat="1" applyFont="1" applyFill="1" applyBorder="1" applyAlignment="1">
      <alignment horizontal="center" vertical="center" wrapText="1"/>
    </xf>
    <xf numFmtId="0" fontId="37" fillId="0" borderId="0" xfId="0" applyFont="1"/>
    <xf numFmtId="4" fontId="4" fillId="0" borderId="1" xfId="6" applyNumberFormat="1" applyFont="1" applyFill="1" applyBorder="1" applyAlignment="1">
      <alignment horizontal="center" vertical="center" wrapText="1"/>
    </xf>
    <xf numFmtId="0" fontId="23" fillId="0" borderId="10" xfId="3" applyFont="1" applyFill="1" applyBorder="1" applyAlignment="1">
      <alignment horizontal="center" vertical="top" wrapText="1"/>
    </xf>
    <xf numFmtId="0" fontId="23" fillId="0" borderId="8" xfId="3" applyFont="1" applyFill="1" applyBorder="1" applyAlignment="1">
      <alignment horizontal="center" vertical="top" wrapText="1"/>
    </xf>
    <xf numFmtId="0" fontId="24" fillId="0" borderId="10" xfId="3" applyFont="1" applyFill="1" applyBorder="1" applyAlignment="1">
      <alignment horizontal="center" vertical="top" wrapText="1"/>
    </xf>
    <xf numFmtId="0" fontId="24" fillId="0" borderId="8" xfId="3" applyFont="1" applyFill="1" applyBorder="1" applyAlignment="1">
      <alignment horizontal="center" vertical="top" wrapText="1"/>
    </xf>
    <xf numFmtId="0" fontId="12" fillId="0" borderId="0" xfId="3" applyFont="1" applyAlignment="1">
      <alignment horizontal="center" wrapText="1"/>
    </xf>
    <xf numFmtId="0" fontId="24" fillId="0" borderId="5" xfId="3" applyFont="1" applyFill="1" applyBorder="1" applyAlignment="1">
      <alignment horizontal="center" vertical="top" wrapText="1"/>
    </xf>
    <xf numFmtId="0" fontId="24" fillId="0" borderId="3" xfId="3" applyFont="1" applyFill="1" applyBorder="1" applyAlignment="1">
      <alignment horizontal="center" vertical="top" wrapText="1"/>
    </xf>
    <xf numFmtId="0" fontId="24" fillId="0" borderId="4" xfId="3" applyFont="1" applyFill="1" applyBorder="1" applyAlignment="1">
      <alignment horizontal="center" vertical="top" wrapText="1"/>
    </xf>
    <xf numFmtId="0" fontId="6" fillId="0" borderId="0" xfId="6" applyFont="1" applyAlignment="1">
      <alignment horizontal="center" wrapText="1"/>
    </xf>
    <xf numFmtId="0" fontId="12" fillId="0" borderId="0" xfId="6" applyFont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wrapText="1"/>
    </xf>
    <xf numFmtId="0" fontId="4" fillId="0" borderId="8" xfId="6" applyFont="1" applyBorder="1" applyAlignment="1">
      <alignment horizontal="center" wrapText="1"/>
    </xf>
    <xf numFmtId="0" fontId="4" fillId="0" borderId="6" xfId="6" applyFont="1" applyBorder="1" applyAlignment="1">
      <alignment horizontal="center" wrapText="1"/>
    </xf>
    <xf numFmtId="14" fontId="4" fillId="0" borderId="0" xfId="5" applyNumberFormat="1" applyFont="1" applyAlignment="1">
      <alignment horizontal="center" vertical="center"/>
    </xf>
    <xf numFmtId="2" fontId="4" fillId="0" borderId="0" xfId="6" applyNumberFormat="1" applyFont="1" applyAlignment="1">
      <alignment horizontal="center" vertical="center"/>
    </xf>
    <xf numFmtId="0" fontId="4" fillId="0" borderId="0" xfId="6" applyFont="1" applyAlignment="1">
      <alignment horizontal="center" vertical="center"/>
    </xf>
    <xf numFmtId="0" fontId="6" fillId="0" borderId="5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10" xfId="6" applyFont="1" applyBorder="1" applyAlignment="1">
      <alignment horizontal="center" wrapText="1"/>
    </xf>
    <xf numFmtId="0" fontId="6" fillId="0" borderId="8" xfId="6" applyFont="1" applyBorder="1" applyAlignment="1">
      <alignment horizontal="center" wrapText="1"/>
    </xf>
    <xf numFmtId="0" fontId="6" fillId="0" borderId="6" xfId="6" applyFont="1" applyBorder="1" applyAlignment="1">
      <alignment horizontal="center" wrapText="1"/>
    </xf>
    <xf numFmtId="3" fontId="10" fillId="0" borderId="0" xfId="6" applyNumberFormat="1" applyFont="1" applyFill="1" applyBorder="1" applyAlignment="1">
      <alignment horizontal="center" vertical="center" wrapText="1"/>
    </xf>
    <xf numFmtId="0" fontId="6" fillId="0" borderId="0" xfId="6" applyFont="1" applyBorder="1" applyAlignment="1">
      <alignment horizontal="center" vertical="center" wrapText="1"/>
    </xf>
    <xf numFmtId="4" fontId="4" fillId="0" borderId="1" xfId="6" applyNumberFormat="1" applyFont="1" applyFill="1" applyBorder="1" applyAlignment="1">
      <alignment horizontal="center" vertical="center" wrapText="1"/>
    </xf>
    <xf numFmtId="0" fontId="2" fillId="0" borderId="5" xfId="6" applyFont="1" applyBorder="1" applyAlignment="1">
      <alignment horizontal="center" wrapText="1"/>
    </xf>
    <xf numFmtId="0" fontId="2" fillId="0" borderId="4" xfId="6" applyFont="1" applyBorder="1" applyAlignment="1">
      <alignment horizontal="center" wrapText="1"/>
    </xf>
    <xf numFmtId="0" fontId="4" fillId="0" borderId="1" xfId="6" applyFont="1" applyBorder="1" applyAlignment="1">
      <alignment horizontal="center" vertical="center" wrapText="1"/>
    </xf>
    <xf numFmtId="0" fontId="8" fillId="0" borderId="0" xfId="5" applyFont="1" applyAlignment="1">
      <alignment horizontal="left" vertical="center" wrapText="1"/>
    </xf>
    <xf numFmtId="0" fontId="16" fillId="0" borderId="0" xfId="5" applyFont="1" applyAlignment="1">
      <alignment horizontal="center"/>
    </xf>
    <xf numFmtId="0" fontId="16" fillId="0" borderId="0" xfId="5" applyFont="1" applyAlignment="1">
      <alignment horizontal="center" wrapText="1"/>
    </xf>
    <xf numFmtId="0" fontId="8" fillId="0" borderId="0" xfId="5" applyFont="1" applyAlignment="1">
      <alignment horizontal="left"/>
    </xf>
    <xf numFmtId="4" fontId="8" fillId="2" borderId="0" xfId="0" applyNumberFormat="1" applyFont="1" applyFill="1" applyAlignment="1">
      <alignment horizontal="left" vertical="top"/>
    </xf>
    <xf numFmtId="0" fontId="5" fillId="2" borderId="0" xfId="0" applyFont="1" applyFill="1" applyBorder="1" applyAlignment="1">
      <alignment horizontal="center" wrapText="1"/>
    </xf>
    <xf numFmtId="0" fontId="11" fillId="2" borderId="5" xfId="0" applyNumberFormat="1" applyFont="1" applyFill="1" applyBorder="1" applyAlignment="1">
      <alignment horizontal="center" vertical="top" wrapText="1"/>
    </xf>
    <xf numFmtId="0" fontId="11" fillId="2" borderId="3" xfId="0" applyNumberFormat="1" applyFont="1" applyFill="1" applyBorder="1" applyAlignment="1">
      <alignment horizontal="center" vertical="top" wrapText="1"/>
    </xf>
    <xf numFmtId="0" fontId="11" fillId="2" borderId="4" xfId="0" applyNumberFormat="1" applyFont="1" applyFill="1" applyBorder="1" applyAlignment="1">
      <alignment horizontal="center" vertical="top" wrapText="1"/>
    </xf>
    <xf numFmtId="4" fontId="19" fillId="2" borderId="0" xfId="0" applyNumberFormat="1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/>
    </xf>
    <xf numFmtId="49" fontId="12" fillId="3" borderId="1" xfId="0" applyNumberFormat="1" applyFont="1" applyFill="1" applyBorder="1" applyAlignment="1">
      <alignment horizontal="left" vertical="top" wrapText="1"/>
    </xf>
    <xf numFmtId="4" fontId="12" fillId="2" borderId="1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</cellXfs>
  <cellStyles count="12">
    <cellStyle name="xl117" xfId="10"/>
    <cellStyle name="xl73" xfId="9"/>
    <cellStyle name="Гиперссылка_Приложение 6" xfId="1"/>
    <cellStyle name="Обычный" xfId="0" builtinId="0"/>
    <cellStyle name="Обычный 2" xfId="2"/>
    <cellStyle name="Обычный 3" xfId="3"/>
    <cellStyle name="Обычный_приложение 10,11,12, 13, 14" xfId="4"/>
    <cellStyle name="Обычный_Приложение 4" xfId="5"/>
    <cellStyle name="Обычный_Приложение 6" xfId="6"/>
    <cellStyle name="Обычный_приложение №7,7.1,7.2 расходы 2011г." xfId="7"/>
    <cellStyle name="Обычный_смета расходов аппарат 2011" xfId="8"/>
    <cellStyle name="Финансовый" xfId="1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view="pageBreakPreview" topLeftCell="A38" zoomScale="90" zoomScaleNormal="100" zoomScaleSheetLayoutView="90" workbookViewId="0">
      <selection activeCell="K41" sqref="K41"/>
    </sheetView>
  </sheetViews>
  <sheetFormatPr defaultRowHeight="15.75" x14ac:dyDescent="0.25"/>
  <cols>
    <col min="1" max="1" width="5.5703125" style="151" customWidth="1"/>
    <col min="2" max="2" width="77.85546875" style="156" customWidth="1"/>
    <col min="3" max="4" width="7.5703125" style="187" customWidth="1"/>
    <col min="5" max="5" width="14.85546875" style="156" customWidth="1"/>
    <col min="6" max="6" width="17.85546875" style="306" hidden="1" customWidth="1"/>
    <col min="7" max="7" width="17.85546875" style="306" customWidth="1"/>
    <col min="8" max="8" width="16.140625" style="338" customWidth="1"/>
    <col min="9" max="16384" width="9.140625" style="151"/>
  </cols>
  <sheetData>
    <row r="1" spans="1:8" x14ac:dyDescent="0.25">
      <c r="E1" s="95" t="s">
        <v>137</v>
      </c>
    </row>
    <row r="2" spans="1:8" x14ac:dyDescent="0.25">
      <c r="E2" s="161" t="str">
        <f>'1 Д 24'!D2</f>
        <v xml:space="preserve">к Решению Совета муниципального </v>
      </c>
    </row>
    <row r="3" spans="1:8" x14ac:dyDescent="0.25">
      <c r="E3" s="161" t="str">
        <f>'1 Д 24'!D3</f>
        <v>образования "Тамбовский сельсовет"</v>
      </c>
    </row>
    <row r="4" spans="1:8" x14ac:dyDescent="0.25">
      <c r="E4" s="162" t="e">
        <f>#REF!</f>
        <v>#REF!</v>
      </c>
    </row>
    <row r="6" spans="1:8" s="153" customFormat="1" ht="18.75" x14ac:dyDescent="0.3">
      <c r="A6" s="419" t="s">
        <v>334</v>
      </c>
      <c r="B6" s="419"/>
      <c r="C6" s="419"/>
      <c r="D6" s="419"/>
      <c r="E6" s="419"/>
      <c r="F6" s="419"/>
      <c r="G6" s="346"/>
      <c r="H6" s="347"/>
    </row>
    <row r="7" spans="1:8" x14ac:dyDescent="0.25">
      <c r="F7" s="307"/>
      <c r="G7" s="307" t="s">
        <v>160</v>
      </c>
    </row>
    <row r="8" spans="1:8" ht="47.25" x14ac:dyDescent="0.25">
      <c r="A8" s="154" t="s">
        <v>7</v>
      </c>
      <c r="B8" s="274" t="s">
        <v>158</v>
      </c>
      <c r="C8" s="275" t="s">
        <v>25</v>
      </c>
      <c r="D8" s="275" t="s">
        <v>15</v>
      </c>
      <c r="E8" s="274" t="s">
        <v>156</v>
      </c>
      <c r="F8" s="384" t="s">
        <v>284</v>
      </c>
      <c r="G8" s="384" t="s">
        <v>284</v>
      </c>
      <c r="H8" s="345"/>
    </row>
    <row r="9" spans="1:8" s="153" customFormat="1" x14ac:dyDescent="0.25">
      <c r="A9" s="417" t="s">
        <v>157</v>
      </c>
      <c r="B9" s="418"/>
      <c r="C9" s="418"/>
      <c r="D9" s="418"/>
      <c r="E9" s="418"/>
      <c r="F9" s="385">
        <f>F10+F23+F30+F33+F36+F39</f>
        <v>12279.5</v>
      </c>
      <c r="G9" s="385">
        <f>G10+G23+G30+G33+G36+G39</f>
        <v>14319.114999999998</v>
      </c>
      <c r="H9" s="306">
        <f>G9-F9</f>
        <v>2039.614999999998</v>
      </c>
    </row>
    <row r="10" spans="1:8" s="153" customFormat="1" ht="31.5" x14ac:dyDescent="0.25">
      <c r="A10" s="420">
        <v>1</v>
      </c>
      <c r="B10" s="82" t="s">
        <v>179</v>
      </c>
      <c r="C10" s="225"/>
      <c r="D10" s="225"/>
      <c r="E10" s="163" t="s">
        <v>313</v>
      </c>
      <c r="F10" s="308">
        <f>SUM(F11:F17)+F18</f>
        <v>2082.75</v>
      </c>
      <c r="G10" s="308">
        <f>SUM(G11:G17)+G18</f>
        <v>3345.5749999999998</v>
      </c>
      <c r="H10" s="306">
        <f t="shared" ref="H10:H45" si="0">G10-F10</f>
        <v>1262.8249999999998</v>
      </c>
    </row>
    <row r="11" spans="1:8" x14ac:dyDescent="0.25">
      <c r="A11" s="421"/>
      <c r="B11" s="231" t="s">
        <v>226</v>
      </c>
      <c r="C11" s="233" t="s">
        <v>18</v>
      </c>
      <c r="D11" s="233" t="s">
        <v>49</v>
      </c>
      <c r="E11" s="164" t="s">
        <v>152</v>
      </c>
      <c r="F11" s="309">
        <f>'5 Р 24'!F90</f>
        <v>50</v>
      </c>
      <c r="G11" s="309">
        <f>'5 Р 24'!G90</f>
        <v>50</v>
      </c>
      <c r="H11" s="306">
        <f t="shared" si="0"/>
        <v>0</v>
      </c>
    </row>
    <row r="12" spans="1:8" x14ac:dyDescent="0.25">
      <c r="A12" s="421"/>
      <c r="B12" s="232" t="s">
        <v>227</v>
      </c>
      <c r="C12" s="169" t="s">
        <v>21</v>
      </c>
      <c r="D12" s="169" t="s">
        <v>22</v>
      </c>
      <c r="E12" s="164" t="s">
        <v>151</v>
      </c>
      <c r="F12" s="309">
        <f>'5 Р 24'!F114</f>
        <v>182.25000000000003</v>
      </c>
      <c r="G12" s="309">
        <f>'5 Р 24'!G114</f>
        <v>439.86</v>
      </c>
      <c r="H12" s="306">
        <f t="shared" si="0"/>
        <v>257.61</v>
      </c>
    </row>
    <row r="13" spans="1:8" x14ac:dyDescent="0.25">
      <c r="A13" s="421"/>
      <c r="B13" s="232" t="s">
        <v>228</v>
      </c>
      <c r="C13" s="169" t="s">
        <v>21</v>
      </c>
      <c r="D13" s="169" t="s">
        <v>17</v>
      </c>
      <c r="E13" s="164" t="s">
        <v>142</v>
      </c>
      <c r="F13" s="309">
        <f>'5 Р 24'!F98</f>
        <v>10.5</v>
      </c>
      <c r="G13" s="309">
        <f>'5 Р 24'!G98</f>
        <v>11.55</v>
      </c>
      <c r="H13" s="306">
        <f t="shared" si="0"/>
        <v>1.0500000000000007</v>
      </c>
    </row>
    <row r="14" spans="1:8" x14ac:dyDescent="0.25">
      <c r="A14" s="421"/>
      <c r="B14" s="232" t="s">
        <v>229</v>
      </c>
      <c r="C14" s="169" t="s">
        <v>21</v>
      </c>
      <c r="D14" s="169" t="s">
        <v>22</v>
      </c>
      <c r="E14" s="164" t="s">
        <v>150</v>
      </c>
      <c r="F14" s="309">
        <f>'5 Р 24'!F117</f>
        <v>50</v>
      </c>
      <c r="G14" s="309">
        <f>'5 Р 24'!G117</f>
        <v>50</v>
      </c>
      <c r="H14" s="306">
        <f t="shared" si="0"/>
        <v>0</v>
      </c>
    </row>
    <row r="15" spans="1:8" x14ac:dyDescent="0.25">
      <c r="A15" s="421"/>
      <c r="B15" s="232" t="s">
        <v>386</v>
      </c>
      <c r="C15" s="169" t="s">
        <v>21</v>
      </c>
      <c r="D15" s="169" t="s">
        <v>22</v>
      </c>
      <c r="E15" s="164" t="s">
        <v>382</v>
      </c>
      <c r="F15" s="309">
        <f>'5 Р 24'!F123</f>
        <v>0</v>
      </c>
      <c r="G15" s="309">
        <f>'5 Р 24'!G123</f>
        <v>644.16499999999996</v>
      </c>
      <c r="H15" s="306">
        <f t="shared" si="0"/>
        <v>644.16499999999996</v>
      </c>
    </row>
    <row r="16" spans="1:8" x14ac:dyDescent="0.25">
      <c r="A16" s="421"/>
      <c r="B16" s="232" t="s">
        <v>230</v>
      </c>
      <c r="C16" s="169" t="s">
        <v>17</v>
      </c>
      <c r="D16" s="169" t="s">
        <v>101</v>
      </c>
      <c r="E16" s="164" t="s">
        <v>154</v>
      </c>
      <c r="F16" s="309">
        <f>'5 Р 24'!F28</f>
        <v>100</v>
      </c>
      <c r="G16" s="309">
        <f>'5 Р 24'!G28</f>
        <v>100</v>
      </c>
      <c r="H16" s="306">
        <f t="shared" si="0"/>
        <v>0</v>
      </c>
    </row>
    <row r="17" spans="1:8" hidden="1" x14ac:dyDescent="0.25">
      <c r="A17" s="421"/>
      <c r="B17" s="155" t="s">
        <v>216</v>
      </c>
      <c r="C17" s="226" t="s">
        <v>21</v>
      </c>
      <c r="D17" s="226" t="s">
        <v>19</v>
      </c>
      <c r="E17" s="164" t="s">
        <v>217</v>
      </c>
      <c r="F17" s="309">
        <f>'5 Р 24'!F103</f>
        <v>0</v>
      </c>
      <c r="G17" s="309">
        <f>'5 Р 24'!G103</f>
        <v>0</v>
      </c>
      <c r="H17" s="306">
        <f t="shared" si="0"/>
        <v>0</v>
      </c>
    </row>
    <row r="18" spans="1:8" s="272" customFormat="1" x14ac:dyDescent="0.25">
      <c r="A18" s="421"/>
      <c r="B18" s="270" t="s">
        <v>270</v>
      </c>
      <c r="C18" s="271" t="s">
        <v>18</v>
      </c>
      <c r="D18" s="271" t="s">
        <v>212</v>
      </c>
      <c r="E18" s="164" t="s">
        <v>265</v>
      </c>
      <c r="F18" s="310">
        <f>F19+F20+F21+F22</f>
        <v>1690</v>
      </c>
      <c r="G18" s="310">
        <f>G19+G20+G21+G22</f>
        <v>2050</v>
      </c>
      <c r="H18" s="306">
        <f t="shared" si="0"/>
        <v>360</v>
      </c>
    </row>
    <row r="19" spans="1:8" s="184" customFormat="1" hidden="1" x14ac:dyDescent="0.25">
      <c r="A19" s="421"/>
      <c r="B19" s="183" t="s">
        <v>267</v>
      </c>
      <c r="C19" s="227" t="s">
        <v>18</v>
      </c>
      <c r="D19" s="227" t="s">
        <v>212</v>
      </c>
      <c r="E19" s="273" t="s">
        <v>298</v>
      </c>
      <c r="F19" s="309">
        <f>'5 Р 24'!F78</f>
        <v>0</v>
      </c>
      <c r="G19" s="309">
        <f>'5 Р 24'!G78</f>
        <v>0</v>
      </c>
      <c r="H19" s="306">
        <f t="shared" si="0"/>
        <v>0</v>
      </c>
    </row>
    <row r="20" spans="1:8" s="184" customFormat="1" x14ac:dyDescent="0.25">
      <c r="A20" s="422"/>
      <c r="B20" s="183" t="s">
        <v>266</v>
      </c>
      <c r="C20" s="227" t="s">
        <v>18</v>
      </c>
      <c r="D20" s="227" t="s">
        <v>212</v>
      </c>
      <c r="E20" s="273" t="s">
        <v>215</v>
      </c>
      <c r="F20" s="309">
        <f>'5 Р 24'!F81</f>
        <v>1690</v>
      </c>
      <c r="G20" s="309">
        <f>'5 Р 24'!G81</f>
        <v>2050</v>
      </c>
      <c r="H20" s="306">
        <f t="shared" si="0"/>
        <v>360</v>
      </c>
    </row>
    <row r="21" spans="1:8" s="184" customFormat="1" hidden="1" x14ac:dyDescent="0.25">
      <c r="A21" s="331"/>
      <c r="B21" s="183" t="s">
        <v>325</v>
      </c>
      <c r="C21" s="273" t="s">
        <v>18</v>
      </c>
      <c r="D21" s="273" t="s">
        <v>212</v>
      </c>
      <c r="E21" s="273" t="s">
        <v>318</v>
      </c>
      <c r="F21" s="309">
        <f>'5 Р 24'!F85</f>
        <v>0</v>
      </c>
      <c r="G21" s="309">
        <f>'5 Р 24'!G85</f>
        <v>0</v>
      </c>
      <c r="H21" s="306">
        <f t="shared" si="0"/>
        <v>0</v>
      </c>
    </row>
    <row r="22" spans="1:8" s="184" customFormat="1" hidden="1" x14ac:dyDescent="0.25">
      <c r="A22" s="331"/>
      <c r="B22" s="183" t="s">
        <v>326</v>
      </c>
      <c r="C22" s="273" t="s">
        <v>18</v>
      </c>
      <c r="D22" s="273" t="s">
        <v>212</v>
      </c>
      <c r="E22" s="273" t="s">
        <v>320</v>
      </c>
      <c r="F22" s="309">
        <f>'5 Р 24'!F88</f>
        <v>0</v>
      </c>
      <c r="G22" s="309">
        <f>'5 Р 24'!G88</f>
        <v>0</v>
      </c>
      <c r="H22" s="306">
        <f t="shared" si="0"/>
        <v>0</v>
      </c>
    </row>
    <row r="23" spans="1:8" s="153" customFormat="1" ht="47.25" x14ac:dyDescent="0.25">
      <c r="A23" s="420">
        <v>2</v>
      </c>
      <c r="B23" s="82" t="s">
        <v>172</v>
      </c>
      <c r="C23" s="67"/>
      <c r="D23" s="67"/>
      <c r="E23" s="165" t="s">
        <v>337</v>
      </c>
      <c r="F23" s="311">
        <f>SUM(F24:F29)</f>
        <v>8596.7000000000007</v>
      </c>
      <c r="G23" s="311">
        <f>SUM(G24:G29)</f>
        <v>9373.49</v>
      </c>
      <c r="H23" s="306">
        <f t="shared" si="0"/>
        <v>776.78999999999905</v>
      </c>
    </row>
    <row r="24" spans="1:8" s="153" customFormat="1" ht="31.5" x14ac:dyDescent="0.25">
      <c r="A24" s="421"/>
      <c r="B24" s="155" t="s">
        <v>344</v>
      </c>
      <c r="C24" s="169" t="s">
        <v>17</v>
      </c>
      <c r="D24" s="169" t="s">
        <v>19</v>
      </c>
      <c r="E24" s="166" t="s">
        <v>340</v>
      </c>
      <c r="F24" s="312">
        <f>'5 Р 24'!F14</f>
        <v>250</v>
      </c>
      <c r="G24" s="312">
        <f>'5 Р 24'!G14</f>
        <v>250</v>
      </c>
      <c r="H24" s="306">
        <f t="shared" si="0"/>
        <v>0</v>
      </c>
    </row>
    <row r="25" spans="1:8" x14ac:dyDescent="0.25">
      <c r="A25" s="421"/>
      <c r="B25" s="155" t="s">
        <v>231</v>
      </c>
      <c r="C25" s="169" t="s">
        <v>17</v>
      </c>
      <c r="D25" s="169" t="s">
        <v>19</v>
      </c>
      <c r="E25" s="166" t="s">
        <v>141</v>
      </c>
      <c r="F25" s="312">
        <f>'5 Р 24'!F18</f>
        <v>381</v>
      </c>
      <c r="G25" s="312">
        <f>'5 Р 24'!G18</f>
        <v>933.90000000000009</v>
      </c>
      <c r="H25" s="306">
        <f t="shared" si="0"/>
        <v>552.90000000000009</v>
      </c>
    </row>
    <row r="26" spans="1:8" ht="31.5" x14ac:dyDescent="0.25">
      <c r="A26" s="421"/>
      <c r="B26" s="155" t="s">
        <v>344</v>
      </c>
      <c r="C26" s="169" t="s">
        <v>17</v>
      </c>
      <c r="D26" s="169" t="s">
        <v>101</v>
      </c>
      <c r="E26" s="166" t="s">
        <v>338</v>
      </c>
      <c r="F26" s="312">
        <f>'5 Р 24'!F33</f>
        <v>1572.1</v>
      </c>
      <c r="G26" s="312">
        <f>'5 Р 24'!G33</f>
        <v>1572.1</v>
      </c>
      <c r="H26" s="306">
        <f t="shared" si="0"/>
        <v>0</v>
      </c>
    </row>
    <row r="27" spans="1:8" x14ac:dyDescent="0.25">
      <c r="A27" s="421"/>
      <c r="B27" s="155" t="s">
        <v>232</v>
      </c>
      <c r="C27" s="169" t="s">
        <v>17</v>
      </c>
      <c r="D27" s="169" t="s">
        <v>101</v>
      </c>
      <c r="E27" s="166" t="s">
        <v>143</v>
      </c>
      <c r="F27" s="312">
        <f>'5 Р 24'!F40</f>
        <v>3525.6</v>
      </c>
      <c r="G27" s="312">
        <f>'5 Р 24'!G40</f>
        <v>3562.18</v>
      </c>
      <c r="H27" s="306">
        <f t="shared" si="0"/>
        <v>36.579999999999927</v>
      </c>
    </row>
    <row r="28" spans="1:8" x14ac:dyDescent="0.25">
      <c r="A28" s="421"/>
      <c r="B28" s="155" t="s">
        <v>233</v>
      </c>
      <c r="C28" s="169" t="s">
        <v>20</v>
      </c>
      <c r="D28" s="169" t="s">
        <v>17</v>
      </c>
      <c r="E28" s="166" t="s">
        <v>144</v>
      </c>
      <c r="F28" s="312">
        <f>'5 Р 24'!F142</f>
        <v>2868</v>
      </c>
      <c r="G28" s="312">
        <f>'5 Р 24'!G142</f>
        <v>2868</v>
      </c>
      <c r="H28" s="306">
        <f t="shared" si="0"/>
        <v>0</v>
      </c>
    </row>
    <row r="29" spans="1:8" x14ac:dyDescent="0.25">
      <c r="A29" s="422"/>
      <c r="B29" s="155" t="s">
        <v>385</v>
      </c>
      <c r="C29" s="169" t="s">
        <v>17</v>
      </c>
      <c r="D29" s="169" t="s">
        <v>375</v>
      </c>
      <c r="E29" s="166" t="s">
        <v>377</v>
      </c>
      <c r="F29" s="312">
        <f>'5 Р 24'!F22</f>
        <v>0</v>
      </c>
      <c r="G29" s="312">
        <f>'5 Р 24'!G22</f>
        <v>187.31</v>
      </c>
      <c r="H29" s="306">
        <f t="shared" si="0"/>
        <v>187.31</v>
      </c>
    </row>
    <row r="30" spans="1:8" ht="47.25" x14ac:dyDescent="0.25">
      <c r="A30" s="420">
        <v>3</v>
      </c>
      <c r="B30" s="82" t="s">
        <v>289</v>
      </c>
      <c r="C30" s="169" t="s">
        <v>22</v>
      </c>
      <c r="D30" s="169" t="s">
        <v>292</v>
      </c>
      <c r="E30" s="91" t="s">
        <v>290</v>
      </c>
      <c r="F30" s="311">
        <f>F31+F32</f>
        <v>5</v>
      </c>
      <c r="G30" s="311">
        <f>G31+G32</f>
        <v>5</v>
      </c>
      <c r="H30" s="306">
        <f t="shared" si="0"/>
        <v>0</v>
      </c>
    </row>
    <row r="31" spans="1:8" x14ac:dyDescent="0.25">
      <c r="A31" s="421"/>
      <c r="B31" s="155" t="s">
        <v>299</v>
      </c>
      <c r="C31" s="169" t="s">
        <v>22</v>
      </c>
      <c r="D31" s="169" t="s">
        <v>292</v>
      </c>
      <c r="E31" s="285" t="s">
        <v>293</v>
      </c>
      <c r="F31" s="312">
        <f>'5 Р 24'!F68</f>
        <v>4</v>
      </c>
      <c r="G31" s="312">
        <f>'5 Р 24'!G68</f>
        <v>4</v>
      </c>
      <c r="H31" s="306">
        <f t="shared" si="0"/>
        <v>0</v>
      </c>
    </row>
    <row r="32" spans="1:8" x14ac:dyDescent="0.25">
      <c r="A32" s="422"/>
      <c r="B32" s="155" t="s">
        <v>300</v>
      </c>
      <c r="C32" s="169" t="s">
        <v>22</v>
      </c>
      <c r="D32" s="169" t="s">
        <v>292</v>
      </c>
      <c r="E32" s="285" t="s">
        <v>295</v>
      </c>
      <c r="F32" s="312">
        <f>'5 Р 24'!F72</f>
        <v>1</v>
      </c>
      <c r="G32" s="312">
        <f>'5 Р 24'!G72</f>
        <v>1</v>
      </c>
      <c r="H32" s="306">
        <f t="shared" si="0"/>
        <v>0</v>
      </c>
    </row>
    <row r="33" spans="1:8" s="153" customFormat="1" ht="47.25" x14ac:dyDescent="0.25">
      <c r="A33" s="420">
        <v>4</v>
      </c>
      <c r="B33" s="92" t="s">
        <v>139</v>
      </c>
      <c r="C33" s="228" t="s">
        <v>21</v>
      </c>
      <c r="D33" s="228" t="s">
        <v>22</v>
      </c>
      <c r="E33" s="165" t="s">
        <v>148</v>
      </c>
      <c r="F33" s="311">
        <f>F34+F35</f>
        <v>200</v>
      </c>
      <c r="G33" s="311">
        <f>G34+G35</f>
        <v>200</v>
      </c>
      <c r="H33" s="306">
        <f t="shared" si="0"/>
        <v>0</v>
      </c>
    </row>
    <row r="34" spans="1:8" ht="31.5" x14ac:dyDescent="0.25">
      <c r="A34" s="421"/>
      <c r="B34" s="24" t="s">
        <v>260</v>
      </c>
      <c r="C34" s="229" t="s">
        <v>21</v>
      </c>
      <c r="D34" s="229" t="s">
        <v>22</v>
      </c>
      <c r="E34" s="166" t="s">
        <v>149</v>
      </c>
      <c r="F34" s="312">
        <f>'5 Р 24'!F127</f>
        <v>60</v>
      </c>
      <c r="G34" s="312">
        <f>'5 Р 24'!G127</f>
        <v>60</v>
      </c>
      <c r="H34" s="306">
        <f t="shared" si="0"/>
        <v>0</v>
      </c>
    </row>
    <row r="35" spans="1:8" x14ac:dyDescent="0.25">
      <c r="A35" s="422"/>
      <c r="B35" s="24" t="s">
        <v>261</v>
      </c>
      <c r="C35" s="229" t="s">
        <v>21</v>
      </c>
      <c r="D35" s="229" t="s">
        <v>22</v>
      </c>
      <c r="E35" s="166" t="s">
        <v>147</v>
      </c>
      <c r="F35" s="312">
        <f>'5 Р 24'!F130</f>
        <v>140</v>
      </c>
      <c r="G35" s="312">
        <f>'5 Р 24'!G130</f>
        <v>140</v>
      </c>
      <c r="H35" s="306">
        <f t="shared" si="0"/>
        <v>0</v>
      </c>
    </row>
    <row r="36" spans="1:8" s="153" customFormat="1" ht="31.5" x14ac:dyDescent="0.25">
      <c r="A36" s="420">
        <v>5</v>
      </c>
      <c r="B36" s="82" t="s">
        <v>177</v>
      </c>
      <c r="C36" s="67" t="s">
        <v>20</v>
      </c>
      <c r="D36" s="67" t="s">
        <v>17</v>
      </c>
      <c r="E36" s="165" t="s">
        <v>161</v>
      </c>
      <c r="F36" s="311">
        <f>F37+F38</f>
        <v>7</v>
      </c>
      <c r="G36" s="311">
        <f>G37+G38</f>
        <v>7</v>
      </c>
      <c r="H36" s="306">
        <f t="shared" si="0"/>
        <v>0</v>
      </c>
    </row>
    <row r="37" spans="1:8" ht="47.25" hidden="1" x14ac:dyDescent="0.25">
      <c r="A37" s="421"/>
      <c r="B37" s="24" t="s">
        <v>175</v>
      </c>
      <c r="C37" s="229" t="s">
        <v>20</v>
      </c>
      <c r="D37" s="229" t="s">
        <v>17</v>
      </c>
      <c r="E37" s="166" t="s">
        <v>145</v>
      </c>
      <c r="F37" s="312">
        <f>'5 Р 24'!F155</f>
        <v>0</v>
      </c>
      <c r="G37" s="312">
        <f>'5 Р 24'!G155</f>
        <v>0</v>
      </c>
      <c r="H37" s="306">
        <f t="shared" si="0"/>
        <v>0</v>
      </c>
    </row>
    <row r="38" spans="1:8" ht="31.5" x14ac:dyDescent="0.25">
      <c r="A38" s="421"/>
      <c r="B38" s="24" t="s">
        <v>345</v>
      </c>
      <c r="C38" s="229" t="s">
        <v>20</v>
      </c>
      <c r="D38" s="229" t="s">
        <v>17</v>
      </c>
      <c r="E38" s="166" t="s">
        <v>146</v>
      </c>
      <c r="F38" s="312">
        <f>'5 Р 24'!F158</f>
        <v>7</v>
      </c>
      <c r="G38" s="312">
        <f>'5 Р 24'!G158</f>
        <v>7</v>
      </c>
      <c r="H38" s="306">
        <f t="shared" si="0"/>
        <v>0</v>
      </c>
    </row>
    <row r="39" spans="1:8" ht="47.25" x14ac:dyDescent="0.25">
      <c r="A39" s="328">
        <v>6</v>
      </c>
      <c r="B39" s="82" t="s">
        <v>182</v>
      </c>
      <c r="C39" s="67" t="s">
        <v>21</v>
      </c>
      <c r="D39" s="67" t="s">
        <v>22</v>
      </c>
      <c r="E39" s="165" t="s">
        <v>277</v>
      </c>
      <c r="F39" s="311">
        <f>F41+F40</f>
        <v>1388.0500000000002</v>
      </c>
      <c r="G39" s="311">
        <f>G41+G40</f>
        <v>1388.05</v>
      </c>
      <c r="H39" s="306">
        <f t="shared" si="0"/>
        <v>0</v>
      </c>
    </row>
    <row r="40" spans="1:8" ht="31.5" x14ac:dyDescent="0.25">
      <c r="A40" s="329"/>
      <c r="B40" s="287" t="s">
        <v>346</v>
      </c>
      <c r="C40" s="229" t="s">
        <v>21</v>
      </c>
      <c r="D40" s="229" t="s">
        <v>22</v>
      </c>
      <c r="E40" s="166" t="s">
        <v>328</v>
      </c>
      <c r="F40" s="312">
        <f>'5 Р 24'!F134</f>
        <v>1268.6400000000001</v>
      </c>
      <c r="G40" s="312">
        <f>'5 Р 24'!G134</f>
        <v>1268.6099999999999</v>
      </c>
      <c r="H40" s="306">
        <f t="shared" si="0"/>
        <v>-3.0000000000200089E-2</v>
      </c>
    </row>
    <row r="41" spans="1:8" ht="78.75" x14ac:dyDescent="0.25">
      <c r="A41" s="330"/>
      <c r="B41" s="185" t="s">
        <v>304</v>
      </c>
      <c r="C41" s="229" t="s">
        <v>21</v>
      </c>
      <c r="D41" s="229" t="s">
        <v>22</v>
      </c>
      <c r="E41" s="166" t="s">
        <v>303</v>
      </c>
      <c r="F41" s="312">
        <f>'5 Р 24'!F137</f>
        <v>119.41</v>
      </c>
      <c r="G41" s="312">
        <f>'5 Р 24'!G137</f>
        <v>119.44</v>
      </c>
      <c r="H41" s="306">
        <f t="shared" si="0"/>
        <v>3.0000000000001137E-2</v>
      </c>
    </row>
    <row r="42" spans="1:8" s="152" customFormat="1" ht="18.75" x14ac:dyDescent="0.3">
      <c r="A42" s="415" t="s">
        <v>162</v>
      </c>
      <c r="B42" s="416"/>
      <c r="C42" s="416"/>
      <c r="D42" s="416"/>
      <c r="E42" s="416"/>
      <c r="F42" s="313">
        <f>F43</f>
        <v>342.8</v>
      </c>
      <c r="G42" s="313">
        <f>G43</f>
        <v>342.8</v>
      </c>
      <c r="H42" s="306">
        <f t="shared" si="0"/>
        <v>0</v>
      </c>
    </row>
    <row r="43" spans="1:8" ht="47.25" x14ac:dyDescent="0.25">
      <c r="A43" s="154">
        <v>1</v>
      </c>
      <c r="B43" s="155" t="s">
        <v>262</v>
      </c>
      <c r="C43" s="169" t="s">
        <v>19</v>
      </c>
      <c r="D43" s="169" t="s">
        <v>22</v>
      </c>
      <c r="E43" s="169" t="s">
        <v>118</v>
      </c>
      <c r="F43" s="312">
        <f>'5 Р 24'!F55</f>
        <v>342.8</v>
      </c>
      <c r="G43" s="312">
        <f>'5 Р 24'!G55</f>
        <v>342.8</v>
      </c>
      <c r="H43" s="306">
        <f t="shared" si="0"/>
        <v>0</v>
      </c>
    </row>
    <row r="44" spans="1:8" s="160" customFormat="1" ht="18.75" x14ac:dyDescent="0.2">
      <c r="A44" s="157"/>
      <c r="B44" s="158" t="s">
        <v>163</v>
      </c>
      <c r="C44" s="230"/>
      <c r="D44" s="230"/>
      <c r="E44" s="159"/>
      <c r="F44" s="314">
        <f>F9+F42</f>
        <v>12622.3</v>
      </c>
      <c r="G44" s="314">
        <f>G9+G42</f>
        <v>14661.914999999997</v>
      </c>
      <c r="H44" s="306">
        <f t="shared" si="0"/>
        <v>2039.614999999998</v>
      </c>
    </row>
    <row r="45" spans="1:8" ht="18.75" x14ac:dyDescent="0.25">
      <c r="F45" s="386">
        <f>'1 Д 24'!C67</f>
        <v>12622.3</v>
      </c>
      <c r="G45" s="386">
        <f>'1 Д 24'!D67</f>
        <v>14661.914999999997</v>
      </c>
      <c r="H45" s="306">
        <f t="shared" si="0"/>
        <v>2039.614999999998</v>
      </c>
    </row>
    <row r="46" spans="1:8" x14ac:dyDescent="0.25">
      <c r="H46" s="345"/>
    </row>
    <row r="47" spans="1:8" x14ac:dyDescent="0.25">
      <c r="H47" s="345"/>
    </row>
    <row r="48" spans="1:8" x14ac:dyDescent="0.25">
      <c r="H48" s="345"/>
    </row>
    <row r="49" spans="8:8" x14ac:dyDescent="0.25">
      <c r="H49" s="345"/>
    </row>
    <row r="50" spans="8:8" x14ac:dyDescent="0.25">
      <c r="H50" s="345"/>
    </row>
    <row r="51" spans="8:8" x14ac:dyDescent="0.25">
      <c r="H51" s="345"/>
    </row>
    <row r="52" spans="8:8" ht="18.75" x14ac:dyDescent="0.25">
      <c r="H52" s="283"/>
    </row>
  </sheetData>
  <mergeCells count="8">
    <mergeCell ref="A42:E42"/>
    <mergeCell ref="A9:E9"/>
    <mergeCell ref="A6:F6"/>
    <mergeCell ref="A33:A35"/>
    <mergeCell ref="A23:A29"/>
    <mergeCell ref="A10:A20"/>
    <mergeCell ref="A30:A32"/>
    <mergeCell ref="A36:A38"/>
  </mergeCells>
  <pageMargins left="0.78740157480314965" right="0.39370078740157483" top="0.98425196850393704" bottom="0.98425196850393704" header="0.51181102362204722" footer="0.51181102362204722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U102"/>
  <sheetViews>
    <sheetView view="pageBreakPreview" topLeftCell="A61" zoomScale="90" zoomScaleNormal="100" zoomScaleSheetLayoutView="90" workbookViewId="0">
      <selection activeCell="M75" sqref="M75"/>
    </sheetView>
  </sheetViews>
  <sheetFormatPr defaultRowHeight="12.75" x14ac:dyDescent="0.2"/>
  <cols>
    <col min="1" max="1" width="67.140625" style="41" customWidth="1"/>
    <col min="2" max="2" width="7.42578125" style="244" customWidth="1"/>
    <col min="3" max="3" width="6.85546875" style="41" customWidth="1"/>
    <col min="4" max="4" width="7.140625" style="41" customWidth="1"/>
    <col min="5" max="5" width="14.42578125" style="51" customWidth="1"/>
    <col min="6" max="6" width="7.42578125" style="41" customWidth="1"/>
    <col min="7" max="7" width="15" style="316" hidden="1" customWidth="1"/>
    <col min="8" max="9" width="12.140625" style="52" customWidth="1"/>
    <col min="10" max="10" width="12.140625" style="46" customWidth="1"/>
    <col min="11" max="11" width="12.85546875" style="41" customWidth="1"/>
    <col min="12" max="12" width="3.5703125" style="41" customWidth="1"/>
    <col min="13" max="13" width="5.28515625" style="41" customWidth="1"/>
    <col min="14" max="14" width="5.7109375" style="41" customWidth="1"/>
    <col min="15" max="15" width="4.28515625" style="41" customWidth="1"/>
    <col min="16" max="16" width="5.42578125" style="41" customWidth="1"/>
    <col min="17" max="17" width="4" style="41" customWidth="1"/>
    <col min="18" max="16384" width="9.140625" style="41"/>
  </cols>
  <sheetData>
    <row r="1" spans="1:20" x14ac:dyDescent="0.2">
      <c r="F1" s="41" t="s">
        <v>140</v>
      </c>
      <c r="G1" s="315"/>
    </row>
    <row r="2" spans="1:20" x14ac:dyDescent="0.2">
      <c r="E2" s="374" t="str">
        <f>'1 Д 24'!D2</f>
        <v xml:space="preserve">к Решению Совета муниципального </v>
      </c>
      <c r="G2" s="383"/>
    </row>
    <row r="3" spans="1:20" x14ac:dyDescent="0.2">
      <c r="E3" s="374" t="str">
        <f>'1 Д 24'!D3</f>
        <v>образования "Тамбовский сельсовет"</v>
      </c>
      <c r="G3" s="383"/>
    </row>
    <row r="4" spans="1:20" x14ac:dyDescent="0.2">
      <c r="F4" s="54" t="str">
        <f>'1 Д 24'!D4</f>
        <v>от________________ № ___</v>
      </c>
      <c r="G4" s="317"/>
    </row>
    <row r="5" spans="1:20" ht="38.25" customHeight="1" x14ac:dyDescent="0.3">
      <c r="A5" s="424" t="s">
        <v>333</v>
      </c>
      <c r="B5" s="424"/>
      <c r="C5" s="424"/>
      <c r="D5" s="424"/>
      <c r="E5" s="424"/>
      <c r="F5" s="424"/>
      <c r="G5" s="424"/>
      <c r="H5" s="424"/>
      <c r="I5" s="424"/>
      <c r="J5" s="423"/>
      <c r="K5" s="423"/>
      <c r="L5" s="423"/>
      <c r="M5" s="423"/>
      <c r="N5" s="423"/>
      <c r="O5" s="423"/>
      <c r="P5" s="423"/>
    </row>
    <row r="6" spans="1:20" x14ac:dyDescent="0.2">
      <c r="A6" s="112"/>
      <c r="B6" s="245"/>
      <c r="C6" s="112"/>
      <c r="D6" s="112"/>
      <c r="E6" s="240"/>
      <c r="F6" s="112"/>
      <c r="G6" s="318" t="s">
        <v>126</v>
      </c>
      <c r="H6" s="112"/>
      <c r="I6" s="112"/>
    </row>
    <row r="7" spans="1:20" x14ac:dyDescent="0.2">
      <c r="A7" s="435" t="s">
        <v>34</v>
      </c>
      <c r="B7" s="438" t="s">
        <v>23</v>
      </c>
      <c r="C7" s="439"/>
      <c r="D7" s="439"/>
      <c r="E7" s="439"/>
      <c r="F7" s="439"/>
      <c r="G7" s="439"/>
      <c r="H7" s="439"/>
      <c r="I7" s="440"/>
    </row>
    <row r="8" spans="1:20" x14ac:dyDescent="0.2">
      <c r="A8" s="436"/>
      <c r="B8" s="427" t="s">
        <v>96</v>
      </c>
      <c r="C8" s="429" t="s">
        <v>24</v>
      </c>
      <c r="D8" s="430"/>
      <c r="E8" s="430"/>
      <c r="F8" s="430"/>
      <c r="G8" s="430"/>
      <c r="H8" s="430"/>
      <c r="I8" s="431"/>
      <c r="T8" s="42"/>
    </row>
    <row r="9" spans="1:20" ht="38.25" x14ac:dyDescent="0.2">
      <c r="A9" s="437"/>
      <c r="B9" s="428"/>
      <c r="C9" s="288" t="s">
        <v>25</v>
      </c>
      <c r="D9" s="288" t="s">
        <v>15</v>
      </c>
      <c r="E9" s="61" t="s">
        <v>16</v>
      </c>
      <c r="F9" s="72" t="s">
        <v>26</v>
      </c>
      <c r="G9" s="290" t="s">
        <v>283</v>
      </c>
      <c r="H9" s="414" t="s">
        <v>283</v>
      </c>
      <c r="I9" s="106" t="s">
        <v>125</v>
      </c>
      <c r="J9" s="327">
        <f>'1 Д 24'!C67</f>
        <v>12622.3</v>
      </c>
    </row>
    <row r="10" spans="1:20" x14ac:dyDescent="0.2">
      <c r="A10" s="45">
        <v>1</v>
      </c>
      <c r="B10" s="45">
        <v>2</v>
      </c>
      <c r="C10" s="45">
        <v>3</v>
      </c>
      <c r="D10" s="45">
        <v>4</v>
      </c>
      <c r="E10" s="241">
        <v>5</v>
      </c>
      <c r="F10" s="44">
        <v>6</v>
      </c>
      <c r="G10" s="282">
        <v>7</v>
      </c>
      <c r="H10" s="58">
        <v>7</v>
      </c>
      <c r="I10" s="58">
        <v>9</v>
      </c>
    </row>
    <row r="11" spans="1:20" s="47" customFormat="1" ht="15.75" x14ac:dyDescent="0.2">
      <c r="A11" s="69" t="s">
        <v>102</v>
      </c>
      <c r="B11" s="199"/>
      <c r="C11" s="43"/>
      <c r="D11" s="43"/>
      <c r="E11" s="84"/>
      <c r="F11" s="43"/>
      <c r="G11" s="319">
        <f>G12</f>
        <v>12622.3</v>
      </c>
      <c r="H11" s="319">
        <f>H12</f>
        <v>14661.915000000001</v>
      </c>
      <c r="I11" s="55">
        <f t="shared" ref="I11:I77" si="0">H11-G11</f>
        <v>2039.6150000000016</v>
      </c>
      <c r="J11" s="336">
        <f>J9-G11</f>
        <v>0</v>
      </c>
      <c r="K11" s="47">
        <f>'1 Д 24'!C67</f>
        <v>12622.3</v>
      </c>
    </row>
    <row r="12" spans="1:20" s="47" customFormat="1" ht="25.5" x14ac:dyDescent="0.2">
      <c r="A12" s="69" t="s">
        <v>106</v>
      </c>
      <c r="B12" s="66">
        <v>410</v>
      </c>
      <c r="C12" s="43"/>
      <c r="D12" s="43"/>
      <c r="E12" s="84"/>
      <c r="F12" s="43"/>
      <c r="G12" s="319">
        <f>G13+G35+G41+G48+G63+G86</f>
        <v>12622.3</v>
      </c>
      <c r="H12" s="319">
        <f>H13+H35+H41+H48+H63+H86</f>
        <v>14661.915000000001</v>
      </c>
      <c r="I12" s="55">
        <f t="shared" si="0"/>
        <v>2039.6150000000016</v>
      </c>
      <c r="J12" s="81"/>
      <c r="K12" s="344">
        <f>G11-K11</f>
        <v>0</v>
      </c>
    </row>
    <row r="13" spans="1:20" s="68" customFormat="1" ht="15.75" x14ac:dyDescent="0.2">
      <c r="A13" s="82" t="s">
        <v>8</v>
      </c>
      <c r="B13" s="66">
        <v>410</v>
      </c>
      <c r="C13" s="67" t="s">
        <v>17</v>
      </c>
      <c r="D13" s="67" t="s">
        <v>153</v>
      </c>
      <c r="E13" s="91"/>
      <c r="F13" s="67"/>
      <c r="G13" s="319">
        <f>G14+G20+G23</f>
        <v>5828.7</v>
      </c>
      <c r="H13" s="319">
        <f>H14+H20+H23</f>
        <v>6605.49</v>
      </c>
      <c r="I13" s="55">
        <f t="shared" si="0"/>
        <v>776.79</v>
      </c>
      <c r="J13" s="81"/>
    </row>
    <row r="14" spans="1:20" s="47" customFormat="1" ht="28.5" x14ac:dyDescent="0.2">
      <c r="A14" s="88" t="s">
        <v>27</v>
      </c>
      <c r="B14" s="59">
        <v>410</v>
      </c>
      <c r="C14" s="60" t="s">
        <v>17</v>
      </c>
      <c r="D14" s="60" t="s">
        <v>19</v>
      </c>
      <c r="E14" s="234"/>
      <c r="F14" s="60"/>
      <c r="G14" s="320">
        <f>G15</f>
        <v>631</v>
      </c>
      <c r="H14" s="320">
        <f>H15</f>
        <v>1183.9000000000001</v>
      </c>
      <c r="I14" s="55">
        <f t="shared" si="0"/>
        <v>552.90000000000009</v>
      </c>
      <c r="J14" s="95"/>
    </row>
    <row r="15" spans="1:20" s="47" customFormat="1" ht="42.75" x14ac:dyDescent="0.2">
      <c r="A15" s="88" t="s">
        <v>172</v>
      </c>
      <c r="B15" s="59">
        <v>410</v>
      </c>
      <c r="C15" s="60" t="s">
        <v>17</v>
      </c>
      <c r="D15" s="60" t="s">
        <v>19</v>
      </c>
      <c r="E15" s="234" t="s">
        <v>337</v>
      </c>
      <c r="F15" s="60"/>
      <c r="G15" s="320">
        <f>G18+G16</f>
        <v>631</v>
      </c>
      <c r="H15" s="320">
        <f>H18+H16</f>
        <v>1183.9000000000001</v>
      </c>
      <c r="I15" s="55">
        <f t="shared" si="0"/>
        <v>552.90000000000009</v>
      </c>
      <c r="J15" s="95"/>
    </row>
    <row r="16" spans="1:20" s="47" customFormat="1" ht="60" customHeight="1" x14ac:dyDescent="0.2">
      <c r="A16" s="87" t="s">
        <v>341</v>
      </c>
      <c r="B16" s="341">
        <v>410</v>
      </c>
      <c r="C16" s="61" t="s">
        <v>17</v>
      </c>
      <c r="D16" s="61" t="s">
        <v>19</v>
      </c>
      <c r="E16" s="84" t="s">
        <v>340</v>
      </c>
      <c r="F16" s="61"/>
      <c r="G16" s="290">
        <f>G17</f>
        <v>250</v>
      </c>
      <c r="H16" s="411">
        <f>H17</f>
        <v>250</v>
      </c>
      <c r="I16" s="55">
        <f t="shared" si="0"/>
        <v>0</v>
      </c>
      <c r="J16" s="81"/>
    </row>
    <row r="17" spans="1:20" s="47" customFormat="1" ht="76.5" x14ac:dyDescent="0.2">
      <c r="A17" s="79" t="s">
        <v>342</v>
      </c>
      <c r="B17" s="341">
        <v>410</v>
      </c>
      <c r="C17" s="61" t="s">
        <v>17</v>
      </c>
      <c r="D17" s="61" t="s">
        <v>19</v>
      </c>
      <c r="E17" s="84" t="s">
        <v>340</v>
      </c>
      <c r="F17" s="61" t="s">
        <v>103</v>
      </c>
      <c r="G17" s="290">
        <f>'5 Р 24'!F15</f>
        <v>250</v>
      </c>
      <c r="H17" s="411">
        <f>'5 Р 24'!G15</f>
        <v>250</v>
      </c>
      <c r="I17" s="55">
        <f t="shared" si="0"/>
        <v>0</v>
      </c>
      <c r="J17" s="81"/>
    </row>
    <row r="18" spans="1:20" s="47" customFormat="1" ht="51" x14ac:dyDescent="0.2">
      <c r="A18" s="79" t="s">
        <v>164</v>
      </c>
      <c r="B18" s="199">
        <v>410</v>
      </c>
      <c r="C18" s="61" t="s">
        <v>17</v>
      </c>
      <c r="D18" s="61" t="s">
        <v>19</v>
      </c>
      <c r="E18" s="84" t="s">
        <v>141</v>
      </c>
      <c r="F18" s="61"/>
      <c r="G18" s="290">
        <f>G19</f>
        <v>381</v>
      </c>
      <c r="H18" s="411">
        <f>H19</f>
        <v>933.90000000000009</v>
      </c>
      <c r="I18" s="55">
        <f t="shared" si="0"/>
        <v>552.90000000000009</v>
      </c>
      <c r="J18" s="81"/>
    </row>
    <row r="19" spans="1:20" s="47" customFormat="1" ht="38.25" x14ac:dyDescent="0.2">
      <c r="A19" s="79" t="s">
        <v>120</v>
      </c>
      <c r="B19" s="199">
        <v>410</v>
      </c>
      <c r="C19" s="61" t="s">
        <v>17</v>
      </c>
      <c r="D19" s="61" t="s">
        <v>19</v>
      </c>
      <c r="E19" s="84" t="s">
        <v>141</v>
      </c>
      <c r="F19" s="61" t="s">
        <v>103</v>
      </c>
      <c r="G19" s="290">
        <f>'5 Р 24'!F19</f>
        <v>381</v>
      </c>
      <c r="H19" s="411">
        <f>'5 Р 24'!G19</f>
        <v>933.90000000000009</v>
      </c>
      <c r="I19" s="55">
        <f t="shared" si="0"/>
        <v>552.90000000000009</v>
      </c>
      <c r="J19" s="81"/>
    </row>
    <row r="20" spans="1:20" s="47" customFormat="1" ht="42.75" x14ac:dyDescent="0.2">
      <c r="A20" s="88" t="s">
        <v>172</v>
      </c>
      <c r="B20" s="59">
        <v>410</v>
      </c>
      <c r="C20" s="60" t="s">
        <v>17</v>
      </c>
      <c r="D20" s="60" t="s">
        <v>375</v>
      </c>
      <c r="E20" s="234" t="s">
        <v>337</v>
      </c>
      <c r="F20" s="60"/>
      <c r="G20" s="320">
        <f>G21</f>
        <v>0</v>
      </c>
      <c r="H20" s="320">
        <f>H21</f>
        <v>187.31</v>
      </c>
      <c r="I20" s="55">
        <f>H20-G20</f>
        <v>187.31</v>
      </c>
      <c r="J20" s="95"/>
    </row>
    <row r="21" spans="1:20" s="47" customFormat="1" ht="60" customHeight="1" x14ac:dyDescent="0.2">
      <c r="A21" s="87" t="s">
        <v>341</v>
      </c>
      <c r="B21" s="410">
        <v>410</v>
      </c>
      <c r="C21" s="61" t="s">
        <v>17</v>
      </c>
      <c r="D21" s="61" t="s">
        <v>375</v>
      </c>
      <c r="E21" s="84" t="s">
        <v>377</v>
      </c>
      <c r="F21" s="61"/>
      <c r="G21" s="411">
        <f>G22</f>
        <v>0</v>
      </c>
      <c r="H21" s="411">
        <f>H22</f>
        <v>187.31</v>
      </c>
      <c r="I21" s="55">
        <f>H21-G21</f>
        <v>187.31</v>
      </c>
      <c r="J21" s="81"/>
    </row>
    <row r="22" spans="1:20" s="47" customFormat="1" x14ac:dyDescent="0.2">
      <c r="A22" s="79" t="s">
        <v>122</v>
      </c>
      <c r="B22" s="410">
        <v>410</v>
      </c>
      <c r="C22" s="61" t="s">
        <v>17</v>
      </c>
      <c r="D22" s="61" t="s">
        <v>375</v>
      </c>
      <c r="E22" s="84" t="s">
        <v>377</v>
      </c>
      <c r="F22" s="61" t="s">
        <v>105</v>
      </c>
      <c r="G22" s="411">
        <f>'5 Р 24'!F24</f>
        <v>0</v>
      </c>
      <c r="H22" s="411">
        <f>'5 Р 24'!G24</f>
        <v>187.31</v>
      </c>
      <c r="I22" s="55">
        <f>H22-G22</f>
        <v>187.31</v>
      </c>
      <c r="J22" s="81"/>
    </row>
    <row r="23" spans="1:20" s="47" customFormat="1" ht="14.25" x14ac:dyDescent="0.2">
      <c r="A23" s="88" t="s">
        <v>9</v>
      </c>
      <c r="B23" s="59">
        <v>410</v>
      </c>
      <c r="C23" s="60" t="s">
        <v>17</v>
      </c>
      <c r="D23" s="60">
        <v>13</v>
      </c>
      <c r="E23" s="234"/>
      <c r="F23" s="60"/>
      <c r="G23" s="320">
        <f>G27+G25</f>
        <v>5197.7</v>
      </c>
      <c r="H23" s="320">
        <f>H27+H25</f>
        <v>5234.28</v>
      </c>
      <c r="I23" s="55">
        <f t="shared" si="0"/>
        <v>36.579999999999927</v>
      </c>
      <c r="J23" s="81"/>
      <c r="T23" s="48"/>
    </row>
    <row r="24" spans="1:20" s="48" customFormat="1" ht="28.5" x14ac:dyDescent="0.2">
      <c r="A24" s="88" t="s">
        <v>179</v>
      </c>
      <c r="B24" s="59">
        <v>410</v>
      </c>
      <c r="C24" s="60" t="s">
        <v>17</v>
      </c>
      <c r="D24" s="60">
        <v>13</v>
      </c>
      <c r="E24" s="234" t="s">
        <v>313</v>
      </c>
      <c r="F24" s="60"/>
      <c r="G24" s="320">
        <f>G25</f>
        <v>100</v>
      </c>
      <c r="H24" s="320">
        <f>H25</f>
        <v>100</v>
      </c>
      <c r="I24" s="55">
        <f t="shared" si="0"/>
        <v>0</v>
      </c>
      <c r="J24" s="239"/>
    </row>
    <row r="25" spans="1:20" s="47" customFormat="1" ht="38.25" x14ac:dyDescent="0.2">
      <c r="A25" s="73" t="s">
        <v>170</v>
      </c>
      <c r="B25" s="199">
        <v>410</v>
      </c>
      <c r="C25" s="61" t="s">
        <v>17</v>
      </c>
      <c r="D25" s="61">
        <v>13</v>
      </c>
      <c r="E25" s="84" t="s">
        <v>154</v>
      </c>
      <c r="F25" s="61"/>
      <c r="G25" s="290">
        <f>G26</f>
        <v>100</v>
      </c>
      <c r="H25" s="411">
        <f>H26</f>
        <v>100</v>
      </c>
      <c r="I25" s="55">
        <f t="shared" si="0"/>
        <v>0</v>
      </c>
      <c r="J25" s="81"/>
    </row>
    <row r="26" spans="1:20" s="47" customFormat="1" ht="15.75" x14ac:dyDescent="0.2">
      <c r="A26" s="80" t="s">
        <v>121</v>
      </c>
      <c r="B26" s="199">
        <v>410</v>
      </c>
      <c r="C26" s="61" t="s">
        <v>17</v>
      </c>
      <c r="D26" s="61">
        <v>13</v>
      </c>
      <c r="E26" s="84" t="s">
        <v>154</v>
      </c>
      <c r="F26" s="94" t="s">
        <v>104</v>
      </c>
      <c r="G26" s="167">
        <f>'5 Р 24'!F29</f>
        <v>100</v>
      </c>
      <c r="H26" s="167">
        <f>'5 Р 24'!G29</f>
        <v>100</v>
      </c>
      <c r="I26" s="55">
        <f t="shared" si="0"/>
        <v>0</v>
      </c>
      <c r="J26" s="95"/>
    </row>
    <row r="27" spans="1:20" s="48" customFormat="1" ht="42.75" x14ac:dyDescent="0.2">
      <c r="A27" s="88" t="s">
        <v>172</v>
      </c>
      <c r="B27" s="59">
        <v>410</v>
      </c>
      <c r="C27" s="60" t="s">
        <v>17</v>
      </c>
      <c r="D27" s="60">
        <v>13</v>
      </c>
      <c r="E27" s="234" t="s">
        <v>337</v>
      </c>
      <c r="F27" s="242"/>
      <c r="G27" s="321">
        <f>G28+G31</f>
        <v>5097.7</v>
      </c>
      <c r="H27" s="321">
        <f>H28+H31</f>
        <v>5134.28</v>
      </c>
      <c r="I27" s="55">
        <f t="shared" si="0"/>
        <v>36.579999999999927</v>
      </c>
      <c r="J27" s="243"/>
    </row>
    <row r="28" spans="1:20" s="48" customFormat="1" ht="60" x14ac:dyDescent="0.2">
      <c r="A28" s="87" t="s">
        <v>343</v>
      </c>
      <c r="B28" s="341">
        <v>410</v>
      </c>
      <c r="C28" s="86" t="s">
        <v>17</v>
      </c>
      <c r="D28" s="86">
        <v>13</v>
      </c>
      <c r="E28" s="85" t="s">
        <v>338</v>
      </c>
      <c r="F28" s="98"/>
      <c r="G28" s="321">
        <f>G29+G30</f>
        <v>1572.1</v>
      </c>
      <c r="H28" s="321">
        <f>H29+H30</f>
        <v>1572.1</v>
      </c>
      <c r="I28" s="55">
        <f t="shared" si="0"/>
        <v>0</v>
      </c>
      <c r="J28" s="243"/>
    </row>
    <row r="29" spans="1:20" s="48" customFormat="1" ht="51" x14ac:dyDescent="0.2">
      <c r="A29" s="79" t="s">
        <v>336</v>
      </c>
      <c r="B29" s="341">
        <v>410</v>
      </c>
      <c r="C29" s="61" t="s">
        <v>17</v>
      </c>
      <c r="D29" s="61">
        <v>13</v>
      </c>
      <c r="E29" s="85" t="s">
        <v>338</v>
      </c>
      <c r="F29" s="61" t="s">
        <v>103</v>
      </c>
      <c r="G29" s="167">
        <f>'5 Р 24'!F34</f>
        <v>1420</v>
      </c>
      <c r="H29" s="167">
        <f>'5 Р 24'!G34</f>
        <v>1420</v>
      </c>
      <c r="I29" s="55">
        <f t="shared" si="0"/>
        <v>0</v>
      </c>
      <c r="J29" s="243"/>
    </row>
    <row r="30" spans="1:20" s="48" customFormat="1" ht="55.5" customHeight="1" x14ac:dyDescent="0.2">
      <c r="A30" s="79" t="s">
        <v>339</v>
      </c>
      <c r="B30" s="340">
        <v>410</v>
      </c>
      <c r="C30" s="61" t="s">
        <v>17</v>
      </c>
      <c r="D30" s="61">
        <v>13</v>
      </c>
      <c r="E30" s="85" t="s">
        <v>338</v>
      </c>
      <c r="F30" s="61">
        <v>200</v>
      </c>
      <c r="G30" s="167">
        <f>'5 Р 24'!F37</f>
        <v>152.1</v>
      </c>
      <c r="H30" s="167">
        <f>'5 Р 24'!G37</f>
        <v>152.1</v>
      </c>
      <c r="I30" s="55">
        <f t="shared" si="0"/>
        <v>0</v>
      </c>
      <c r="J30" s="243"/>
    </row>
    <row r="31" spans="1:20" s="47" customFormat="1" ht="38.25" x14ac:dyDescent="0.2">
      <c r="A31" s="79" t="s">
        <v>165</v>
      </c>
      <c r="B31" s="199">
        <v>410</v>
      </c>
      <c r="C31" s="61" t="s">
        <v>17</v>
      </c>
      <c r="D31" s="61">
        <v>13</v>
      </c>
      <c r="E31" s="84" t="s">
        <v>143</v>
      </c>
      <c r="F31" s="61"/>
      <c r="G31" s="290">
        <f>G32+G33+G34</f>
        <v>3525.6</v>
      </c>
      <c r="H31" s="411">
        <f>H32+H33+H34</f>
        <v>3562.18</v>
      </c>
      <c r="I31" s="55">
        <f t="shared" si="0"/>
        <v>36.579999999999927</v>
      </c>
      <c r="J31" s="81"/>
    </row>
    <row r="32" spans="1:20" s="47" customFormat="1" ht="38.25" x14ac:dyDescent="0.2">
      <c r="A32" s="79" t="s">
        <v>120</v>
      </c>
      <c r="B32" s="199">
        <v>410</v>
      </c>
      <c r="C32" s="61" t="s">
        <v>17</v>
      </c>
      <c r="D32" s="61">
        <v>13</v>
      </c>
      <c r="E32" s="84" t="s">
        <v>143</v>
      </c>
      <c r="F32" s="94" t="s">
        <v>103</v>
      </c>
      <c r="G32" s="167">
        <f>'5 Р 24'!F41</f>
        <v>2927.7</v>
      </c>
      <c r="H32" s="167">
        <f>'5 Р 24'!G41</f>
        <v>2964.2799999999997</v>
      </c>
      <c r="I32" s="55">
        <f t="shared" si="0"/>
        <v>36.579999999999927</v>
      </c>
      <c r="J32" s="81"/>
      <c r="K32" s="81"/>
    </row>
    <row r="33" spans="1:20" s="47" customFormat="1" x14ac:dyDescent="0.2">
      <c r="A33" s="80" t="s">
        <v>121</v>
      </c>
      <c r="B33" s="199">
        <v>410</v>
      </c>
      <c r="C33" s="61" t="s">
        <v>17</v>
      </c>
      <c r="D33" s="61">
        <v>13</v>
      </c>
      <c r="E33" s="84" t="s">
        <v>143</v>
      </c>
      <c r="F33" s="94" t="s">
        <v>104</v>
      </c>
      <c r="G33" s="167">
        <f>'5 Р 24'!F45</f>
        <v>572.9</v>
      </c>
      <c r="H33" s="167">
        <f>'5 Р 24'!G45</f>
        <v>572.9</v>
      </c>
      <c r="I33" s="55">
        <f t="shared" si="0"/>
        <v>0</v>
      </c>
      <c r="J33" s="81"/>
    </row>
    <row r="34" spans="1:20" s="47" customFormat="1" x14ac:dyDescent="0.2">
      <c r="A34" s="80" t="s">
        <v>122</v>
      </c>
      <c r="B34" s="199">
        <v>410</v>
      </c>
      <c r="C34" s="61" t="s">
        <v>17</v>
      </c>
      <c r="D34" s="61">
        <v>13</v>
      </c>
      <c r="E34" s="84" t="s">
        <v>143</v>
      </c>
      <c r="F34" s="94" t="s">
        <v>105</v>
      </c>
      <c r="G34" s="167">
        <f>'5 Р 24'!F48</f>
        <v>25</v>
      </c>
      <c r="H34" s="167">
        <f>'5 Р 24'!G48</f>
        <v>25</v>
      </c>
      <c r="I34" s="55">
        <f t="shared" si="0"/>
        <v>0</v>
      </c>
      <c r="J34" s="81"/>
      <c r="T34" s="48"/>
    </row>
    <row r="35" spans="1:20" s="47" customFormat="1" ht="15.75" x14ac:dyDescent="0.2">
      <c r="A35" s="82" t="s">
        <v>68</v>
      </c>
      <c r="B35" s="66">
        <v>410</v>
      </c>
      <c r="C35" s="67" t="s">
        <v>19</v>
      </c>
      <c r="D35" s="67" t="s">
        <v>153</v>
      </c>
      <c r="E35" s="91"/>
      <c r="F35" s="67"/>
      <c r="G35" s="319">
        <f t="shared" ref="G35:H37" si="1">G36</f>
        <v>342.8</v>
      </c>
      <c r="H35" s="319">
        <f t="shared" si="1"/>
        <v>342.8</v>
      </c>
      <c r="I35" s="55">
        <f t="shared" si="0"/>
        <v>0</v>
      </c>
      <c r="J35" s="81"/>
    </row>
    <row r="36" spans="1:20" s="48" customFormat="1" ht="14.25" x14ac:dyDescent="0.2">
      <c r="A36" s="88" t="s">
        <v>29</v>
      </c>
      <c r="B36" s="90">
        <v>410</v>
      </c>
      <c r="C36" s="98" t="s">
        <v>19</v>
      </c>
      <c r="D36" s="98" t="s">
        <v>22</v>
      </c>
      <c r="E36" s="99"/>
      <c r="F36" s="98"/>
      <c r="G36" s="322">
        <f t="shared" si="1"/>
        <v>342.8</v>
      </c>
      <c r="H36" s="322">
        <f t="shared" si="1"/>
        <v>342.8</v>
      </c>
      <c r="I36" s="55">
        <f t="shared" si="0"/>
        <v>0</v>
      </c>
      <c r="J36" s="81"/>
      <c r="T36" s="47"/>
    </row>
    <row r="37" spans="1:20" s="48" customFormat="1" ht="28.5" x14ac:dyDescent="0.2">
      <c r="A37" s="88" t="s">
        <v>312</v>
      </c>
      <c r="B37" s="90">
        <v>410</v>
      </c>
      <c r="C37" s="60" t="s">
        <v>19</v>
      </c>
      <c r="D37" s="60" t="s">
        <v>22</v>
      </c>
      <c r="E37" s="234" t="s">
        <v>311</v>
      </c>
      <c r="F37" s="98"/>
      <c r="G37" s="322">
        <f t="shared" si="1"/>
        <v>342.8</v>
      </c>
      <c r="H37" s="322">
        <f t="shared" si="1"/>
        <v>342.8</v>
      </c>
      <c r="I37" s="55">
        <f t="shared" si="0"/>
        <v>0</v>
      </c>
      <c r="J37" s="81"/>
      <c r="T37" s="47"/>
    </row>
    <row r="38" spans="1:20" s="48" customFormat="1" ht="38.25" x14ac:dyDescent="0.2">
      <c r="A38" s="79" t="s">
        <v>262</v>
      </c>
      <c r="B38" s="199">
        <v>410</v>
      </c>
      <c r="C38" s="61" t="s">
        <v>19</v>
      </c>
      <c r="D38" s="61" t="s">
        <v>22</v>
      </c>
      <c r="E38" s="84" t="s">
        <v>118</v>
      </c>
      <c r="F38" s="61"/>
      <c r="G38" s="290">
        <f>G39+G40</f>
        <v>342.8</v>
      </c>
      <c r="H38" s="411">
        <f>H39+H40</f>
        <v>342.8</v>
      </c>
      <c r="I38" s="55">
        <f t="shared" si="0"/>
        <v>0</v>
      </c>
      <c r="J38" s="81"/>
      <c r="T38" s="47"/>
    </row>
    <row r="39" spans="1:20" s="47" customFormat="1" ht="38.25" x14ac:dyDescent="0.2">
      <c r="A39" s="79" t="s">
        <v>120</v>
      </c>
      <c r="B39" s="199">
        <v>410</v>
      </c>
      <c r="C39" s="61" t="s">
        <v>19</v>
      </c>
      <c r="D39" s="61" t="s">
        <v>22</v>
      </c>
      <c r="E39" s="84" t="s">
        <v>118</v>
      </c>
      <c r="F39" s="94" t="s">
        <v>103</v>
      </c>
      <c r="G39" s="167">
        <f>'5 Р 24'!F59</f>
        <v>316.7</v>
      </c>
      <c r="H39" s="167">
        <f>'5 Р 24'!G59</f>
        <v>316.7</v>
      </c>
      <c r="I39" s="55">
        <f t="shared" si="0"/>
        <v>0</v>
      </c>
      <c r="J39" s="81"/>
    </row>
    <row r="40" spans="1:20" s="47" customFormat="1" x14ac:dyDescent="0.2">
      <c r="A40" s="79" t="s">
        <v>121</v>
      </c>
      <c r="B40" s="199">
        <v>410</v>
      </c>
      <c r="C40" s="61" t="s">
        <v>19</v>
      </c>
      <c r="D40" s="61" t="s">
        <v>22</v>
      </c>
      <c r="E40" s="84" t="s">
        <v>118</v>
      </c>
      <c r="F40" s="94" t="s">
        <v>104</v>
      </c>
      <c r="G40" s="167">
        <f>'5 Р 24'!F62</f>
        <v>26.1</v>
      </c>
      <c r="H40" s="167">
        <f>'5 Р 24'!G62</f>
        <v>26.1</v>
      </c>
      <c r="I40" s="55">
        <f t="shared" si="0"/>
        <v>0</v>
      </c>
      <c r="J40" s="81"/>
    </row>
    <row r="41" spans="1:20" s="47" customFormat="1" ht="31.5" x14ac:dyDescent="0.2">
      <c r="A41" s="82" t="s">
        <v>287</v>
      </c>
      <c r="B41" s="284">
        <v>410</v>
      </c>
      <c r="C41" s="67" t="s">
        <v>22</v>
      </c>
      <c r="D41" s="67" t="s">
        <v>153</v>
      </c>
      <c r="E41" s="91"/>
      <c r="F41" s="67"/>
      <c r="G41" s="167">
        <f>G42</f>
        <v>5</v>
      </c>
      <c r="H41" s="167">
        <f>H42</f>
        <v>5</v>
      </c>
      <c r="I41" s="55">
        <f t="shared" si="0"/>
        <v>0</v>
      </c>
      <c r="J41" s="81"/>
    </row>
    <row r="42" spans="1:20" s="47" customFormat="1" ht="28.5" x14ac:dyDescent="0.2">
      <c r="A42" s="88" t="s">
        <v>288</v>
      </c>
      <c r="B42" s="284">
        <v>410</v>
      </c>
      <c r="C42" s="98" t="s">
        <v>22</v>
      </c>
      <c r="D42" s="90">
        <v>14</v>
      </c>
      <c r="E42" s="99"/>
      <c r="F42" s="98"/>
      <c r="G42" s="167">
        <f>G43</f>
        <v>5</v>
      </c>
      <c r="H42" s="167">
        <f>H43</f>
        <v>5</v>
      </c>
      <c r="I42" s="55">
        <f t="shared" si="0"/>
        <v>0</v>
      </c>
      <c r="J42" s="81"/>
    </row>
    <row r="43" spans="1:20" s="47" customFormat="1" ht="42.75" x14ac:dyDescent="0.2">
      <c r="A43" s="88" t="s">
        <v>289</v>
      </c>
      <c r="B43" s="284">
        <v>410</v>
      </c>
      <c r="C43" s="98" t="s">
        <v>22</v>
      </c>
      <c r="D43" s="90">
        <v>14</v>
      </c>
      <c r="E43" s="234" t="s">
        <v>290</v>
      </c>
      <c r="F43" s="98"/>
      <c r="G43" s="167">
        <f>G44+G46</f>
        <v>5</v>
      </c>
      <c r="H43" s="167">
        <f>H44+H46</f>
        <v>5</v>
      </c>
      <c r="I43" s="55">
        <f t="shared" si="0"/>
        <v>0</v>
      </c>
      <c r="J43" s="81"/>
    </row>
    <row r="44" spans="1:20" s="47" customFormat="1" ht="45" x14ac:dyDescent="0.2">
      <c r="A44" s="87" t="s">
        <v>291</v>
      </c>
      <c r="B44" s="284">
        <v>410</v>
      </c>
      <c r="C44" s="86" t="s">
        <v>22</v>
      </c>
      <c r="D44" s="61" t="s">
        <v>292</v>
      </c>
      <c r="E44" s="84" t="s">
        <v>293</v>
      </c>
      <c r="F44" s="86"/>
      <c r="G44" s="167">
        <f>G45</f>
        <v>4</v>
      </c>
      <c r="H44" s="167">
        <f>H45</f>
        <v>4</v>
      </c>
      <c r="I44" s="55">
        <f t="shared" si="0"/>
        <v>0</v>
      </c>
      <c r="J44" s="81"/>
    </row>
    <row r="45" spans="1:20" s="47" customFormat="1" ht="60" x14ac:dyDescent="0.2">
      <c r="A45" s="87" t="s">
        <v>279</v>
      </c>
      <c r="B45" s="284">
        <v>410</v>
      </c>
      <c r="C45" s="86" t="s">
        <v>22</v>
      </c>
      <c r="D45" s="61" t="s">
        <v>292</v>
      </c>
      <c r="E45" s="84" t="s">
        <v>293</v>
      </c>
      <c r="F45" s="86" t="s">
        <v>103</v>
      </c>
      <c r="G45" s="167">
        <f>'5 Р 24'!F69</f>
        <v>4</v>
      </c>
      <c r="H45" s="167">
        <f>'5 Р 24'!G69</f>
        <v>4</v>
      </c>
      <c r="I45" s="55">
        <f t="shared" si="0"/>
        <v>0</v>
      </c>
      <c r="J45" s="81"/>
    </row>
    <row r="46" spans="1:20" s="47" customFormat="1" ht="46.5" customHeight="1" x14ac:dyDescent="0.2">
      <c r="A46" s="87" t="s">
        <v>294</v>
      </c>
      <c r="B46" s="284">
        <v>410</v>
      </c>
      <c r="C46" s="86" t="s">
        <v>22</v>
      </c>
      <c r="D46" s="61" t="s">
        <v>292</v>
      </c>
      <c r="E46" s="84" t="s">
        <v>295</v>
      </c>
      <c r="F46" s="86"/>
      <c r="G46" s="167">
        <f>G47</f>
        <v>1</v>
      </c>
      <c r="H46" s="167">
        <f>H47</f>
        <v>1</v>
      </c>
      <c r="I46" s="55">
        <f t="shared" si="0"/>
        <v>0</v>
      </c>
      <c r="J46" s="81"/>
    </row>
    <row r="47" spans="1:20" s="47" customFormat="1" x14ac:dyDescent="0.2">
      <c r="A47" s="79" t="s">
        <v>280</v>
      </c>
      <c r="B47" s="284">
        <v>410</v>
      </c>
      <c r="C47" s="61" t="s">
        <v>22</v>
      </c>
      <c r="D47" s="61" t="s">
        <v>292</v>
      </c>
      <c r="E47" s="84" t="s">
        <v>295</v>
      </c>
      <c r="F47" s="61" t="s">
        <v>104</v>
      </c>
      <c r="G47" s="167">
        <f>'5 Р 24'!F72</f>
        <v>1</v>
      </c>
      <c r="H47" s="167">
        <f>'5 Р 24'!G72</f>
        <v>1</v>
      </c>
      <c r="I47" s="55">
        <f t="shared" si="0"/>
        <v>0</v>
      </c>
      <c r="J47" s="81"/>
    </row>
    <row r="48" spans="1:20" s="47" customFormat="1" ht="15.75" x14ac:dyDescent="0.2">
      <c r="A48" s="82" t="s">
        <v>30</v>
      </c>
      <c r="B48" s="66">
        <v>410</v>
      </c>
      <c r="C48" s="67" t="s">
        <v>18</v>
      </c>
      <c r="D48" s="67" t="s">
        <v>153</v>
      </c>
      <c r="E48" s="91"/>
      <c r="F48" s="67"/>
      <c r="G48" s="319">
        <f>G59+G49</f>
        <v>1740</v>
      </c>
      <c r="H48" s="319">
        <f>H59+H49</f>
        <v>2100</v>
      </c>
      <c r="I48" s="55">
        <f t="shared" si="0"/>
        <v>360</v>
      </c>
      <c r="J48" s="81"/>
    </row>
    <row r="49" spans="1:11" s="47" customFormat="1" ht="14.25" x14ac:dyDescent="0.2">
      <c r="A49" s="88" t="s">
        <v>211</v>
      </c>
      <c r="B49" s="59">
        <v>410</v>
      </c>
      <c r="C49" s="60" t="s">
        <v>18</v>
      </c>
      <c r="D49" s="60" t="s">
        <v>212</v>
      </c>
      <c r="E49" s="84"/>
      <c r="F49" s="60"/>
      <c r="G49" s="320">
        <f>G50</f>
        <v>1690</v>
      </c>
      <c r="H49" s="320">
        <f>H50</f>
        <v>2050</v>
      </c>
      <c r="I49" s="55">
        <f t="shared" si="0"/>
        <v>360</v>
      </c>
      <c r="J49" s="81"/>
    </row>
    <row r="50" spans="1:11" s="48" customFormat="1" ht="28.5" x14ac:dyDescent="0.2">
      <c r="A50" s="236" t="s">
        <v>179</v>
      </c>
      <c r="B50" s="48">
        <v>410</v>
      </c>
      <c r="C50" s="98" t="s">
        <v>18</v>
      </c>
      <c r="D50" s="98" t="s">
        <v>212</v>
      </c>
      <c r="E50" s="99" t="s">
        <v>313</v>
      </c>
      <c r="F50" s="60"/>
      <c r="G50" s="320">
        <f>G51+G53+G55+G57</f>
        <v>1690</v>
      </c>
      <c r="H50" s="320">
        <f>H51+H53+H55+H57</f>
        <v>2050</v>
      </c>
      <c r="I50" s="55">
        <f t="shared" si="0"/>
        <v>360</v>
      </c>
      <c r="J50" s="239"/>
    </row>
    <row r="51" spans="1:11" s="68" customFormat="1" ht="15.75" hidden="1" x14ac:dyDescent="0.2">
      <c r="A51" s="79" t="s">
        <v>268</v>
      </c>
      <c r="B51" s="199">
        <v>410</v>
      </c>
      <c r="C51" s="61" t="s">
        <v>18</v>
      </c>
      <c r="D51" s="61" t="s">
        <v>212</v>
      </c>
      <c r="E51" s="85" t="s">
        <v>213</v>
      </c>
      <c r="F51" s="61"/>
      <c r="G51" s="290">
        <f>G52</f>
        <v>0</v>
      </c>
      <c r="H51" s="411">
        <f>H52</f>
        <v>0</v>
      </c>
      <c r="I51" s="55">
        <f t="shared" si="0"/>
        <v>0</v>
      </c>
      <c r="J51" s="81"/>
      <c r="K51" s="95"/>
    </row>
    <row r="52" spans="1:11" s="47" customFormat="1" ht="25.5" hidden="1" x14ac:dyDescent="0.2">
      <c r="A52" s="79" t="s">
        <v>214</v>
      </c>
      <c r="B52" s="199">
        <v>410</v>
      </c>
      <c r="C52" s="61" t="s">
        <v>18</v>
      </c>
      <c r="D52" s="61" t="s">
        <v>212</v>
      </c>
      <c r="E52" s="85" t="s">
        <v>213</v>
      </c>
      <c r="F52" s="94" t="s">
        <v>104</v>
      </c>
      <c r="G52" s="167">
        <f>'5 Р 24'!F79</f>
        <v>0</v>
      </c>
      <c r="H52" s="167">
        <f>'5 Р 24'!G79</f>
        <v>0</v>
      </c>
      <c r="I52" s="55">
        <f t="shared" si="0"/>
        <v>0</v>
      </c>
      <c r="J52" s="81"/>
    </row>
    <row r="53" spans="1:11" s="68" customFormat="1" ht="15.75" x14ac:dyDescent="0.2">
      <c r="A53" s="79" t="s">
        <v>269</v>
      </c>
      <c r="B53" s="199">
        <v>410</v>
      </c>
      <c r="C53" s="61" t="s">
        <v>18</v>
      </c>
      <c r="D53" s="61" t="s">
        <v>212</v>
      </c>
      <c r="E53" s="85" t="s">
        <v>215</v>
      </c>
      <c r="F53" s="61"/>
      <c r="G53" s="167">
        <f>G54</f>
        <v>1690</v>
      </c>
      <c r="H53" s="167">
        <f>H54</f>
        <v>2050</v>
      </c>
      <c r="I53" s="55">
        <f t="shared" si="0"/>
        <v>360</v>
      </c>
      <c r="J53" s="81"/>
      <c r="K53" s="95"/>
    </row>
    <row r="54" spans="1:11" s="47" customFormat="1" ht="25.5" x14ac:dyDescent="0.2">
      <c r="A54" s="79" t="s">
        <v>214</v>
      </c>
      <c r="B54" s="199">
        <v>410</v>
      </c>
      <c r="C54" s="61" t="s">
        <v>18</v>
      </c>
      <c r="D54" s="61" t="s">
        <v>212</v>
      </c>
      <c r="E54" s="85" t="s">
        <v>215</v>
      </c>
      <c r="F54" s="61" t="s">
        <v>104</v>
      </c>
      <c r="G54" s="167">
        <f>'5 Р 24'!F81</f>
        <v>1690</v>
      </c>
      <c r="H54" s="167">
        <f>'5 Р 24'!G81</f>
        <v>2050</v>
      </c>
      <c r="I54" s="55">
        <f t="shared" si="0"/>
        <v>360</v>
      </c>
      <c r="J54" s="81"/>
    </row>
    <row r="55" spans="1:11" s="47" customFormat="1" ht="15" hidden="1" x14ac:dyDescent="0.2">
      <c r="A55" s="79" t="s">
        <v>317</v>
      </c>
      <c r="B55" s="333">
        <v>410</v>
      </c>
      <c r="C55" s="61" t="s">
        <v>18</v>
      </c>
      <c r="D55" s="61" t="s">
        <v>212</v>
      </c>
      <c r="E55" s="85" t="s">
        <v>318</v>
      </c>
      <c r="F55" s="61"/>
      <c r="G55" s="167">
        <f>G56</f>
        <v>0</v>
      </c>
      <c r="H55" s="167">
        <f>H56</f>
        <v>0</v>
      </c>
      <c r="I55" s="55">
        <f t="shared" si="0"/>
        <v>0</v>
      </c>
      <c r="J55" s="81"/>
    </row>
    <row r="56" spans="1:11" s="47" customFormat="1" ht="25.5" hidden="1" x14ac:dyDescent="0.2">
      <c r="A56" s="79" t="s">
        <v>214</v>
      </c>
      <c r="B56" s="333">
        <v>410</v>
      </c>
      <c r="C56" s="61" t="s">
        <v>18</v>
      </c>
      <c r="D56" s="61" t="s">
        <v>212</v>
      </c>
      <c r="E56" s="85" t="s">
        <v>318</v>
      </c>
      <c r="F56" s="61" t="s">
        <v>104</v>
      </c>
      <c r="G56" s="167">
        <f>'5 Р 24'!F85</f>
        <v>0</v>
      </c>
      <c r="H56" s="167">
        <f>'5 Р 24'!G85</f>
        <v>0</v>
      </c>
      <c r="I56" s="55">
        <f t="shared" si="0"/>
        <v>0</v>
      </c>
      <c r="J56" s="81"/>
    </row>
    <row r="57" spans="1:11" s="47" customFormat="1" ht="25.5" hidden="1" x14ac:dyDescent="0.2">
      <c r="A57" s="79" t="s">
        <v>319</v>
      </c>
      <c r="B57" s="333">
        <v>410</v>
      </c>
      <c r="C57" s="61" t="s">
        <v>18</v>
      </c>
      <c r="D57" s="61" t="s">
        <v>212</v>
      </c>
      <c r="E57" s="85" t="s">
        <v>320</v>
      </c>
      <c r="F57" s="61"/>
      <c r="G57" s="167">
        <f>G58</f>
        <v>0</v>
      </c>
      <c r="H57" s="167">
        <f>H58</f>
        <v>0</v>
      </c>
      <c r="I57" s="55">
        <f t="shared" si="0"/>
        <v>0</v>
      </c>
      <c r="J57" s="81"/>
    </row>
    <row r="58" spans="1:11" s="47" customFormat="1" ht="15" hidden="1" x14ac:dyDescent="0.2">
      <c r="A58" s="79" t="s">
        <v>321</v>
      </c>
      <c r="B58" s="333">
        <v>410</v>
      </c>
      <c r="C58" s="61" t="s">
        <v>18</v>
      </c>
      <c r="D58" s="61" t="s">
        <v>212</v>
      </c>
      <c r="E58" s="85" t="s">
        <v>320</v>
      </c>
      <c r="F58" s="61" t="s">
        <v>322</v>
      </c>
      <c r="G58" s="167">
        <f>'5 Р 24'!F88</f>
        <v>0</v>
      </c>
      <c r="H58" s="167">
        <f>'5 Р 24'!G88</f>
        <v>0</v>
      </c>
      <c r="I58" s="55">
        <f t="shared" si="0"/>
        <v>0</v>
      </c>
      <c r="J58" s="81"/>
    </row>
    <row r="59" spans="1:11" s="47" customFormat="1" ht="14.25" x14ac:dyDescent="0.2">
      <c r="A59" s="89" t="s">
        <v>50</v>
      </c>
      <c r="B59" s="59">
        <v>410</v>
      </c>
      <c r="C59" s="60" t="s">
        <v>18</v>
      </c>
      <c r="D59" s="60" t="s">
        <v>49</v>
      </c>
      <c r="E59" s="84"/>
      <c r="F59" s="60"/>
      <c r="G59" s="320">
        <f>G61</f>
        <v>50</v>
      </c>
      <c r="H59" s="320">
        <f>H61</f>
        <v>50</v>
      </c>
      <c r="I59" s="55">
        <f t="shared" si="0"/>
        <v>0</v>
      </c>
      <c r="J59" s="81"/>
    </row>
    <row r="60" spans="1:11" s="47" customFormat="1" ht="28.5" x14ac:dyDescent="0.2">
      <c r="A60" s="88" t="s">
        <v>179</v>
      </c>
      <c r="B60" s="59">
        <v>410</v>
      </c>
      <c r="C60" s="60" t="s">
        <v>18</v>
      </c>
      <c r="D60" s="60" t="s">
        <v>49</v>
      </c>
      <c r="E60" s="234" t="s">
        <v>159</v>
      </c>
      <c r="F60" s="60"/>
      <c r="G60" s="320">
        <f>G61</f>
        <v>50</v>
      </c>
      <c r="H60" s="320">
        <f>H61</f>
        <v>50</v>
      </c>
      <c r="I60" s="55">
        <f t="shared" si="0"/>
        <v>0</v>
      </c>
      <c r="J60" s="81"/>
    </row>
    <row r="61" spans="1:11" s="68" customFormat="1" ht="32.25" customHeight="1" x14ac:dyDescent="0.2">
      <c r="A61" s="73" t="s">
        <v>155</v>
      </c>
      <c r="B61" s="199">
        <v>410</v>
      </c>
      <c r="C61" s="61" t="s">
        <v>18</v>
      </c>
      <c r="D61" s="61" t="s">
        <v>49</v>
      </c>
      <c r="E61" s="84" t="s">
        <v>152</v>
      </c>
      <c r="F61" s="61"/>
      <c r="G61" s="290">
        <f>G62</f>
        <v>50</v>
      </c>
      <c r="H61" s="411">
        <f>H62</f>
        <v>50</v>
      </c>
      <c r="I61" s="55">
        <f t="shared" si="0"/>
        <v>0</v>
      </c>
      <c r="J61" s="81"/>
      <c r="K61" s="95"/>
    </row>
    <row r="62" spans="1:11" s="47" customFormat="1" x14ac:dyDescent="0.2">
      <c r="A62" s="80" t="s">
        <v>121</v>
      </c>
      <c r="B62" s="199">
        <v>410</v>
      </c>
      <c r="C62" s="61" t="s">
        <v>18</v>
      </c>
      <c r="D62" s="61" t="s">
        <v>49</v>
      </c>
      <c r="E62" s="84" t="s">
        <v>152</v>
      </c>
      <c r="F62" s="94" t="s">
        <v>104</v>
      </c>
      <c r="G62" s="167">
        <f>'5 Р 24'!F93</f>
        <v>50</v>
      </c>
      <c r="H62" s="167">
        <f>'5 Р 24'!G93</f>
        <v>50</v>
      </c>
      <c r="I62" s="55">
        <f t="shared" si="0"/>
        <v>0</v>
      </c>
      <c r="J62" s="81"/>
    </row>
    <row r="63" spans="1:11" s="47" customFormat="1" ht="15.75" x14ac:dyDescent="0.2">
      <c r="A63" s="82" t="s">
        <v>10</v>
      </c>
      <c r="B63" s="66">
        <v>410</v>
      </c>
      <c r="C63" s="67" t="s">
        <v>21</v>
      </c>
      <c r="D63" s="67" t="s">
        <v>153</v>
      </c>
      <c r="E63" s="91"/>
      <c r="F63" s="67"/>
      <c r="G63" s="319">
        <f>G64+G68</f>
        <v>1830.8000000000002</v>
      </c>
      <c r="H63" s="319">
        <f>H64+H68</f>
        <v>2733.625</v>
      </c>
      <c r="I63" s="55">
        <f t="shared" si="0"/>
        <v>902.82499999999982</v>
      </c>
      <c r="J63" s="81"/>
    </row>
    <row r="64" spans="1:11" s="47" customFormat="1" ht="14.25" x14ac:dyDescent="0.2">
      <c r="A64" s="88" t="s">
        <v>92</v>
      </c>
      <c r="B64" s="59">
        <v>410</v>
      </c>
      <c r="C64" s="60" t="s">
        <v>21</v>
      </c>
      <c r="D64" s="60" t="s">
        <v>17</v>
      </c>
      <c r="E64" s="234"/>
      <c r="F64" s="60"/>
      <c r="G64" s="320">
        <f>G66</f>
        <v>10.5</v>
      </c>
      <c r="H64" s="320">
        <f>H66</f>
        <v>11.55</v>
      </c>
      <c r="I64" s="55">
        <f t="shared" si="0"/>
        <v>1.0500000000000007</v>
      </c>
      <c r="J64" s="81"/>
    </row>
    <row r="65" spans="1:21" s="47" customFormat="1" ht="28.5" x14ac:dyDescent="0.2">
      <c r="A65" s="88" t="s">
        <v>179</v>
      </c>
      <c r="B65" s="59">
        <v>410</v>
      </c>
      <c r="C65" s="60" t="s">
        <v>21</v>
      </c>
      <c r="D65" s="60" t="s">
        <v>17</v>
      </c>
      <c r="E65" s="234" t="s">
        <v>159</v>
      </c>
      <c r="F65" s="60"/>
      <c r="G65" s="320">
        <f>G66</f>
        <v>10.5</v>
      </c>
      <c r="H65" s="320">
        <f>H66</f>
        <v>11.55</v>
      </c>
      <c r="I65" s="55">
        <f t="shared" si="0"/>
        <v>1.0500000000000007</v>
      </c>
      <c r="J65" s="81"/>
    </row>
    <row r="66" spans="1:21" s="47" customFormat="1" ht="38.25" x14ac:dyDescent="0.2">
      <c r="A66" s="79" t="s">
        <v>167</v>
      </c>
      <c r="B66" s="199">
        <v>410</v>
      </c>
      <c r="C66" s="61" t="s">
        <v>21</v>
      </c>
      <c r="D66" s="61" t="s">
        <v>17</v>
      </c>
      <c r="E66" s="84" t="s">
        <v>142</v>
      </c>
      <c r="F66" s="61"/>
      <c r="G66" s="290">
        <f>G67</f>
        <v>10.5</v>
      </c>
      <c r="H66" s="411">
        <f>H67</f>
        <v>11.55</v>
      </c>
      <c r="I66" s="55">
        <f t="shared" si="0"/>
        <v>1.0500000000000007</v>
      </c>
      <c r="J66" s="81"/>
    </row>
    <row r="67" spans="1:21" s="47" customFormat="1" x14ac:dyDescent="0.2">
      <c r="A67" s="80" t="s">
        <v>121</v>
      </c>
      <c r="B67" s="199">
        <v>410</v>
      </c>
      <c r="C67" s="61" t="s">
        <v>21</v>
      </c>
      <c r="D67" s="61" t="s">
        <v>17</v>
      </c>
      <c r="E67" s="84" t="s">
        <v>142</v>
      </c>
      <c r="F67" s="94" t="s">
        <v>104</v>
      </c>
      <c r="G67" s="167">
        <f>'5 Р 24'!F99</f>
        <v>10.5</v>
      </c>
      <c r="H67" s="167">
        <f>'5 Р 24'!G99</f>
        <v>11.55</v>
      </c>
      <c r="I67" s="55">
        <f t="shared" si="0"/>
        <v>1.0500000000000007</v>
      </c>
      <c r="J67" s="81"/>
    </row>
    <row r="68" spans="1:21" s="47" customFormat="1" ht="14.25" x14ac:dyDescent="0.2">
      <c r="A68" s="88" t="s">
        <v>12</v>
      </c>
      <c r="B68" s="59">
        <v>410</v>
      </c>
      <c r="C68" s="60" t="s">
        <v>21</v>
      </c>
      <c r="D68" s="60" t="s">
        <v>22</v>
      </c>
      <c r="E68" s="234"/>
      <c r="F68" s="60"/>
      <c r="G68" s="320">
        <f>G69+G76+G81</f>
        <v>1820.3000000000002</v>
      </c>
      <c r="H68" s="320">
        <f>H69+H76+H81</f>
        <v>2722.0749999999998</v>
      </c>
      <c r="I68" s="55">
        <f t="shared" si="0"/>
        <v>901.77499999999964</v>
      </c>
      <c r="J68" s="81"/>
    </row>
    <row r="69" spans="1:21" s="47" customFormat="1" ht="28.5" x14ac:dyDescent="0.2">
      <c r="A69" s="88" t="s">
        <v>179</v>
      </c>
      <c r="B69" s="59">
        <v>410</v>
      </c>
      <c r="C69" s="60" t="s">
        <v>21</v>
      </c>
      <c r="D69" s="60" t="s">
        <v>22</v>
      </c>
      <c r="E69" s="234" t="s">
        <v>159</v>
      </c>
      <c r="F69" s="60"/>
      <c r="G69" s="320">
        <f>G70+G72+G74</f>
        <v>232.25000000000003</v>
      </c>
      <c r="H69" s="320">
        <f>H70+H72+H74</f>
        <v>1134.0250000000001</v>
      </c>
      <c r="I69" s="55">
        <f t="shared" si="0"/>
        <v>901.77500000000009</v>
      </c>
      <c r="J69" s="81"/>
    </row>
    <row r="70" spans="1:21" s="47" customFormat="1" ht="45" x14ac:dyDescent="0.2">
      <c r="A70" s="87" t="s">
        <v>168</v>
      </c>
      <c r="B70" s="199">
        <v>410</v>
      </c>
      <c r="C70" s="61" t="s">
        <v>21</v>
      </c>
      <c r="D70" s="61" t="s">
        <v>22</v>
      </c>
      <c r="E70" s="84" t="s">
        <v>151</v>
      </c>
      <c r="F70" s="61"/>
      <c r="G70" s="290">
        <f>G71</f>
        <v>182.25000000000003</v>
      </c>
      <c r="H70" s="411">
        <f>H71</f>
        <v>439.86</v>
      </c>
      <c r="I70" s="55">
        <f t="shared" si="0"/>
        <v>257.61</v>
      </c>
      <c r="J70" s="81"/>
    </row>
    <row r="71" spans="1:21" s="48" customFormat="1" ht="30" x14ac:dyDescent="0.2">
      <c r="A71" s="139" t="s">
        <v>121</v>
      </c>
      <c r="B71" s="199">
        <v>410</v>
      </c>
      <c r="C71" s="61" t="s">
        <v>21</v>
      </c>
      <c r="D71" s="61" t="s">
        <v>22</v>
      </c>
      <c r="E71" s="84" t="s">
        <v>151</v>
      </c>
      <c r="F71" s="94" t="s">
        <v>104</v>
      </c>
      <c r="G71" s="290">
        <f>'5 Р 24'!F116</f>
        <v>182.25000000000003</v>
      </c>
      <c r="H71" s="411">
        <f>'5 Р 24'!G116</f>
        <v>439.86</v>
      </c>
      <c r="I71" s="55">
        <f t="shared" si="0"/>
        <v>257.61</v>
      </c>
      <c r="J71" s="81"/>
      <c r="K71" s="47"/>
      <c r="L71" s="47"/>
      <c r="M71" s="47"/>
      <c r="N71" s="47"/>
      <c r="O71" s="47"/>
      <c r="P71" s="47"/>
      <c r="Q71" s="47"/>
      <c r="R71" s="47"/>
      <c r="S71" s="47"/>
      <c r="T71" s="47"/>
    </row>
    <row r="72" spans="1:21" s="48" customFormat="1" ht="30" x14ac:dyDescent="0.2">
      <c r="A72" s="87" t="s">
        <v>171</v>
      </c>
      <c r="B72" s="199">
        <v>410</v>
      </c>
      <c r="C72" s="61" t="s">
        <v>21</v>
      </c>
      <c r="D72" s="61" t="s">
        <v>22</v>
      </c>
      <c r="E72" s="84" t="s">
        <v>150</v>
      </c>
      <c r="F72" s="94"/>
      <c r="G72" s="167">
        <f>G73</f>
        <v>50</v>
      </c>
      <c r="H72" s="167">
        <f>H73</f>
        <v>50</v>
      </c>
      <c r="I72" s="55">
        <f t="shared" si="0"/>
        <v>0</v>
      </c>
      <c r="J72" s="81"/>
      <c r="K72" s="47"/>
      <c r="L72" s="47"/>
      <c r="M72" s="47"/>
      <c r="N72" s="47"/>
      <c r="O72" s="47"/>
      <c r="P72" s="47"/>
      <c r="Q72" s="47"/>
      <c r="R72" s="47"/>
      <c r="S72" s="47"/>
      <c r="T72" s="47"/>
    </row>
    <row r="73" spans="1:21" s="48" customFormat="1" ht="30" x14ac:dyDescent="0.2">
      <c r="A73" s="139" t="s">
        <v>121</v>
      </c>
      <c r="B73" s="199">
        <v>410</v>
      </c>
      <c r="C73" s="61" t="s">
        <v>21</v>
      </c>
      <c r="D73" s="61" t="s">
        <v>22</v>
      </c>
      <c r="E73" s="84" t="s">
        <v>150</v>
      </c>
      <c r="F73" s="94" t="s">
        <v>104</v>
      </c>
      <c r="G73" s="290">
        <f>'5 Р 24'!F118</f>
        <v>50</v>
      </c>
      <c r="H73" s="411">
        <f>'5 Р 24'!G118</f>
        <v>50</v>
      </c>
      <c r="I73" s="55">
        <f t="shared" si="0"/>
        <v>0</v>
      </c>
      <c r="J73" s="81"/>
      <c r="K73" s="47"/>
      <c r="L73" s="47"/>
      <c r="M73" s="47"/>
      <c r="N73" s="47"/>
      <c r="O73" s="47"/>
      <c r="P73" s="47"/>
      <c r="Q73" s="47"/>
      <c r="R73" s="47"/>
      <c r="S73" s="47"/>
      <c r="T73" s="47"/>
    </row>
    <row r="74" spans="1:21" s="48" customFormat="1" ht="45.75" customHeight="1" x14ac:dyDescent="0.2">
      <c r="A74" s="87" t="s">
        <v>383</v>
      </c>
      <c r="B74" s="410">
        <v>410</v>
      </c>
      <c r="C74" s="61" t="s">
        <v>21</v>
      </c>
      <c r="D74" s="61" t="s">
        <v>22</v>
      </c>
      <c r="E74" s="84" t="s">
        <v>382</v>
      </c>
      <c r="F74" s="94"/>
      <c r="G74" s="167">
        <f>G75</f>
        <v>0</v>
      </c>
      <c r="H74" s="167">
        <f>H75</f>
        <v>644.16499999999996</v>
      </c>
      <c r="I74" s="55">
        <f t="shared" si="0"/>
        <v>644.16499999999996</v>
      </c>
      <c r="J74" s="81"/>
      <c r="K74" s="47"/>
      <c r="L74" s="47"/>
      <c r="M74" s="47"/>
      <c r="N74" s="47"/>
      <c r="O74" s="47"/>
      <c r="P74" s="47"/>
      <c r="Q74" s="47"/>
      <c r="R74" s="47"/>
      <c r="S74" s="47"/>
      <c r="T74" s="47"/>
    </row>
    <row r="75" spans="1:21" s="48" customFormat="1" ht="31.5" customHeight="1" x14ac:dyDescent="0.2">
      <c r="A75" s="139" t="s">
        <v>121</v>
      </c>
      <c r="B75" s="410">
        <v>410</v>
      </c>
      <c r="C75" s="61" t="s">
        <v>21</v>
      </c>
      <c r="D75" s="61" t="s">
        <v>22</v>
      </c>
      <c r="E75" s="84" t="s">
        <v>382</v>
      </c>
      <c r="F75" s="94" t="s">
        <v>104</v>
      </c>
      <c r="G75" s="411">
        <f>'5 Р 24'!F120</f>
        <v>0</v>
      </c>
      <c r="H75" s="411">
        <f>'5 Р 24'!G120</f>
        <v>644.16499999999996</v>
      </c>
      <c r="I75" s="55">
        <f t="shared" si="0"/>
        <v>644.16499999999996</v>
      </c>
      <c r="J75" s="81"/>
      <c r="K75" s="47"/>
      <c r="L75" s="47"/>
      <c r="M75" s="47"/>
      <c r="N75" s="47"/>
      <c r="O75" s="47"/>
      <c r="P75" s="47"/>
      <c r="Q75" s="47"/>
      <c r="R75" s="47"/>
      <c r="S75" s="47"/>
      <c r="T75" s="47"/>
    </row>
    <row r="76" spans="1:21" s="48" customFormat="1" ht="47.25" customHeight="1" x14ac:dyDescent="0.2">
      <c r="A76" s="88" t="s">
        <v>139</v>
      </c>
      <c r="B76" s="90">
        <v>410</v>
      </c>
      <c r="C76" s="98" t="s">
        <v>21</v>
      </c>
      <c r="D76" s="98" t="s">
        <v>22</v>
      </c>
      <c r="E76" s="99" t="s">
        <v>148</v>
      </c>
      <c r="F76" s="84"/>
      <c r="G76" s="321">
        <f>G77+G79</f>
        <v>200</v>
      </c>
      <c r="H76" s="321">
        <f>H77+H79</f>
        <v>200</v>
      </c>
      <c r="I76" s="55">
        <f t="shared" si="0"/>
        <v>0</v>
      </c>
      <c r="J76" s="81"/>
      <c r="K76" s="46"/>
      <c r="L76" s="47"/>
      <c r="M76" s="47"/>
      <c r="N76" s="47"/>
      <c r="O76" s="47"/>
      <c r="P76" s="47"/>
      <c r="Q76" s="47"/>
      <c r="R76" s="47"/>
      <c r="S76" s="47"/>
      <c r="T76" s="47"/>
      <c r="U76" s="47"/>
    </row>
    <row r="77" spans="1:21" s="47" customFormat="1" ht="64.5" customHeight="1" x14ac:dyDescent="0.2">
      <c r="A77" s="87" t="s">
        <v>173</v>
      </c>
      <c r="B77" s="199">
        <v>410</v>
      </c>
      <c r="C77" s="61" t="s">
        <v>21</v>
      </c>
      <c r="D77" s="61" t="s">
        <v>22</v>
      </c>
      <c r="E77" s="84" t="s">
        <v>149</v>
      </c>
      <c r="F77" s="94"/>
      <c r="G77" s="167">
        <f>G78</f>
        <v>60</v>
      </c>
      <c r="H77" s="167">
        <f>H78</f>
        <v>60</v>
      </c>
      <c r="I77" s="55">
        <f t="shared" si="0"/>
        <v>0</v>
      </c>
      <c r="J77" s="81"/>
    </row>
    <row r="78" spans="1:21" s="47" customFormat="1" ht="30" x14ac:dyDescent="0.2">
      <c r="A78" s="139" t="s">
        <v>121</v>
      </c>
      <c r="B78" s="199">
        <v>410</v>
      </c>
      <c r="C78" s="61" t="s">
        <v>21</v>
      </c>
      <c r="D78" s="61" t="s">
        <v>22</v>
      </c>
      <c r="E78" s="84" t="s">
        <v>149</v>
      </c>
      <c r="F78" s="94" t="s">
        <v>104</v>
      </c>
      <c r="G78" s="167">
        <f>'5 Р 24'!F128</f>
        <v>60</v>
      </c>
      <c r="H78" s="167">
        <f>'5 Р 24'!G128</f>
        <v>60</v>
      </c>
      <c r="I78" s="55">
        <f t="shared" ref="I78:I85" si="2">H78-G78</f>
        <v>0</v>
      </c>
      <c r="J78" s="46"/>
    </row>
    <row r="79" spans="1:21" s="48" customFormat="1" ht="60" x14ac:dyDescent="0.2">
      <c r="A79" s="87" t="s">
        <v>174</v>
      </c>
      <c r="B79" s="199">
        <v>410</v>
      </c>
      <c r="C79" s="61" t="s">
        <v>21</v>
      </c>
      <c r="D79" s="61" t="s">
        <v>22</v>
      </c>
      <c r="E79" s="84" t="s">
        <v>147</v>
      </c>
      <c r="F79" s="94"/>
      <c r="G79" s="167">
        <f>G80</f>
        <v>140</v>
      </c>
      <c r="H79" s="167">
        <f>H80</f>
        <v>140</v>
      </c>
      <c r="I79" s="55">
        <f t="shared" si="2"/>
        <v>0</v>
      </c>
      <c r="J79" s="46"/>
      <c r="K79" s="47"/>
      <c r="L79" s="47"/>
      <c r="M79" s="47"/>
      <c r="N79" s="47"/>
      <c r="O79" s="47"/>
      <c r="P79" s="47"/>
      <c r="Q79" s="47"/>
      <c r="R79" s="47"/>
      <c r="S79" s="47"/>
      <c r="T79" s="47"/>
    </row>
    <row r="80" spans="1:21" s="47" customFormat="1" ht="30" x14ac:dyDescent="0.2">
      <c r="A80" s="139" t="s">
        <v>121</v>
      </c>
      <c r="B80" s="199">
        <v>410</v>
      </c>
      <c r="C80" s="61" t="s">
        <v>21</v>
      </c>
      <c r="D80" s="61" t="s">
        <v>22</v>
      </c>
      <c r="E80" s="84" t="s">
        <v>147</v>
      </c>
      <c r="F80" s="94" t="s">
        <v>104</v>
      </c>
      <c r="G80" s="167">
        <f>'5 Р 24'!F131</f>
        <v>140</v>
      </c>
      <c r="H80" s="167">
        <f>'5 Р 24'!G131</f>
        <v>140</v>
      </c>
      <c r="I80" s="55">
        <f t="shared" si="2"/>
        <v>0</v>
      </c>
      <c r="J80" s="46"/>
    </row>
    <row r="81" spans="1:11" s="47" customFormat="1" ht="42.75" x14ac:dyDescent="0.2">
      <c r="A81" s="88" t="s">
        <v>182</v>
      </c>
      <c r="B81" s="90">
        <v>410</v>
      </c>
      <c r="C81" s="98" t="s">
        <v>21</v>
      </c>
      <c r="D81" s="98" t="s">
        <v>22</v>
      </c>
      <c r="E81" s="234" t="s">
        <v>277</v>
      </c>
      <c r="F81" s="84"/>
      <c r="G81" s="321">
        <f>G82+G84</f>
        <v>1388.0500000000002</v>
      </c>
      <c r="H81" s="321">
        <f>H82+H84</f>
        <v>1388.05</v>
      </c>
      <c r="I81" s="55">
        <f t="shared" si="2"/>
        <v>0</v>
      </c>
      <c r="J81" s="46"/>
      <c r="K81" s="46"/>
    </row>
    <row r="82" spans="1:11" s="47" customFormat="1" ht="75" x14ac:dyDescent="0.2">
      <c r="A82" s="87" t="s">
        <v>181</v>
      </c>
      <c r="B82" s="199">
        <v>410</v>
      </c>
      <c r="C82" s="61" t="s">
        <v>21</v>
      </c>
      <c r="D82" s="61" t="s">
        <v>22</v>
      </c>
      <c r="E82" s="84" t="s">
        <v>328</v>
      </c>
      <c r="F82" s="86"/>
      <c r="G82" s="323">
        <f>G83</f>
        <v>1268.6400000000001</v>
      </c>
      <c r="H82" s="323">
        <f>H83</f>
        <v>1268.6099999999999</v>
      </c>
      <c r="I82" s="55">
        <f t="shared" si="2"/>
        <v>-3.0000000000200089E-2</v>
      </c>
      <c r="J82" s="46"/>
    </row>
    <row r="83" spans="1:11" s="47" customFormat="1" x14ac:dyDescent="0.2">
      <c r="A83" s="79" t="s">
        <v>121</v>
      </c>
      <c r="B83" s="199">
        <v>410</v>
      </c>
      <c r="C83" s="61" t="s">
        <v>21</v>
      </c>
      <c r="D83" s="61" t="s">
        <v>22</v>
      </c>
      <c r="E83" s="84" t="s">
        <v>328</v>
      </c>
      <c r="F83" s="61" t="s">
        <v>104</v>
      </c>
      <c r="G83" s="290">
        <f>'5 Р 24'!F134</f>
        <v>1268.6400000000001</v>
      </c>
      <c r="H83" s="411">
        <f>'5 Р 24'!G134</f>
        <v>1268.6099999999999</v>
      </c>
      <c r="I83" s="55">
        <f t="shared" si="2"/>
        <v>-3.0000000000200089E-2</v>
      </c>
      <c r="J83" s="46"/>
    </row>
    <row r="84" spans="1:11" s="47" customFormat="1" ht="84.75" customHeight="1" x14ac:dyDescent="0.2">
      <c r="A84" s="87" t="s">
        <v>304</v>
      </c>
      <c r="B84" s="286">
        <v>410</v>
      </c>
      <c r="C84" s="61" t="s">
        <v>21</v>
      </c>
      <c r="D84" s="61" t="s">
        <v>22</v>
      </c>
      <c r="E84" s="84" t="s">
        <v>327</v>
      </c>
      <c r="F84" s="86"/>
      <c r="G84" s="290">
        <f>G85</f>
        <v>119.41</v>
      </c>
      <c r="H84" s="411">
        <f>H85</f>
        <v>119.44</v>
      </c>
      <c r="I84" s="55">
        <f t="shared" si="2"/>
        <v>3.0000000000001137E-2</v>
      </c>
      <c r="J84" s="46"/>
    </row>
    <row r="85" spans="1:11" s="47" customFormat="1" x14ac:dyDescent="0.2">
      <c r="A85" s="79" t="s">
        <v>121</v>
      </c>
      <c r="B85" s="286">
        <v>410</v>
      </c>
      <c r="C85" s="61" t="s">
        <v>21</v>
      </c>
      <c r="D85" s="61" t="s">
        <v>22</v>
      </c>
      <c r="E85" s="84" t="s">
        <v>329</v>
      </c>
      <c r="F85" s="61" t="s">
        <v>104</v>
      </c>
      <c r="G85" s="290">
        <f>'5 Р 24'!F138</f>
        <v>119.41</v>
      </c>
      <c r="H85" s="411">
        <f>'5 Р 24'!G138</f>
        <v>119.44</v>
      </c>
      <c r="I85" s="55">
        <f t="shared" si="2"/>
        <v>3.0000000000001137E-2</v>
      </c>
      <c r="J85" s="46"/>
    </row>
    <row r="86" spans="1:11" s="47" customFormat="1" ht="21.75" hidden="1" customHeight="1" x14ac:dyDescent="0.2">
      <c r="A86" s="82" t="s">
        <v>208</v>
      </c>
      <c r="B86" s="66">
        <v>410</v>
      </c>
      <c r="C86" s="67" t="s">
        <v>20</v>
      </c>
      <c r="D86" s="67" t="s">
        <v>153</v>
      </c>
      <c r="E86" s="91"/>
      <c r="F86" s="67"/>
      <c r="G86" s="319">
        <f>G87</f>
        <v>2875</v>
      </c>
      <c r="H86" s="319">
        <f>H87</f>
        <v>2875</v>
      </c>
      <c r="I86" s="319">
        <f>I87</f>
        <v>0</v>
      </c>
      <c r="J86" s="46"/>
    </row>
    <row r="87" spans="1:11" s="47" customFormat="1" ht="32.25" hidden="1" customHeight="1" x14ac:dyDescent="0.2">
      <c r="A87" s="88" t="s">
        <v>13</v>
      </c>
      <c r="B87" s="90">
        <v>410</v>
      </c>
      <c r="C87" s="98" t="s">
        <v>20</v>
      </c>
      <c r="D87" s="98" t="s">
        <v>17</v>
      </c>
      <c r="E87" s="99"/>
      <c r="F87" s="98"/>
      <c r="G87" s="322">
        <f>G88+G93</f>
        <v>2875</v>
      </c>
      <c r="H87" s="322">
        <f>H88+H93</f>
        <v>2875</v>
      </c>
      <c r="I87" s="322">
        <f>I88+I93</f>
        <v>0</v>
      </c>
      <c r="J87" s="46"/>
    </row>
    <row r="88" spans="1:11" s="47" customFormat="1" ht="42.75" x14ac:dyDescent="0.2">
      <c r="A88" s="88" t="s">
        <v>172</v>
      </c>
      <c r="B88" s="59">
        <v>410</v>
      </c>
      <c r="C88" s="60" t="s">
        <v>20</v>
      </c>
      <c r="D88" s="60" t="s">
        <v>17</v>
      </c>
      <c r="E88" s="234" t="s">
        <v>337</v>
      </c>
      <c r="F88" s="98"/>
      <c r="G88" s="322">
        <f>G89</f>
        <v>2868</v>
      </c>
      <c r="H88" s="322">
        <f>H89</f>
        <v>2868</v>
      </c>
      <c r="I88" s="55">
        <f t="shared" ref="I88:I96" si="3">H88-G88</f>
        <v>0</v>
      </c>
      <c r="J88" s="46"/>
    </row>
    <row r="89" spans="1:11" s="47" customFormat="1" ht="45" x14ac:dyDescent="0.2">
      <c r="A89" s="87" t="s">
        <v>169</v>
      </c>
      <c r="B89" s="97">
        <v>410</v>
      </c>
      <c r="C89" s="86" t="s">
        <v>20</v>
      </c>
      <c r="D89" s="86" t="s">
        <v>17</v>
      </c>
      <c r="E89" s="85" t="s">
        <v>144</v>
      </c>
      <c r="F89" s="86"/>
      <c r="G89" s="323">
        <f>G90+G91+G92</f>
        <v>2868</v>
      </c>
      <c r="H89" s="323">
        <f>H90+H91+H92</f>
        <v>2868</v>
      </c>
      <c r="I89" s="55">
        <f t="shared" si="3"/>
        <v>0</v>
      </c>
      <c r="J89" s="46"/>
    </row>
    <row r="90" spans="1:11" s="47" customFormat="1" ht="60" x14ac:dyDescent="0.2">
      <c r="A90" s="87" t="s">
        <v>120</v>
      </c>
      <c r="B90" s="97">
        <v>410</v>
      </c>
      <c r="C90" s="86" t="s">
        <v>20</v>
      </c>
      <c r="D90" s="86" t="s">
        <v>17</v>
      </c>
      <c r="E90" s="85" t="s">
        <v>144</v>
      </c>
      <c r="F90" s="140" t="s">
        <v>103</v>
      </c>
      <c r="G90" s="168">
        <f>'5 Р 24'!F144</f>
        <v>1967</v>
      </c>
      <c r="H90" s="168">
        <f>'5 Р 24'!G144</f>
        <v>1967</v>
      </c>
      <c r="I90" s="55">
        <f t="shared" si="3"/>
        <v>0</v>
      </c>
      <c r="J90" s="46"/>
    </row>
    <row r="91" spans="1:11" s="47" customFormat="1" ht="30" x14ac:dyDescent="0.2">
      <c r="A91" s="87" t="s">
        <v>121</v>
      </c>
      <c r="B91" s="97">
        <v>410</v>
      </c>
      <c r="C91" s="86" t="s">
        <v>20</v>
      </c>
      <c r="D91" s="86" t="s">
        <v>17</v>
      </c>
      <c r="E91" s="85" t="s">
        <v>144</v>
      </c>
      <c r="F91" s="140" t="s">
        <v>104</v>
      </c>
      <c r="G91" s="168">
        <f>'5 Р 24'!F148</f>
        <v>900</v>
      </c>
      <c r="H91" s="168">
        <f>'5 Р 24'!G148</f>
        <v>900</v>
      </c>
      <c r="I91" s="55">
        <f t="shared" si="3"/>
        <v>0</v>
      </c>
      <c r="J91" s="46"/>
    </row>
    <row r="92" spans="1:11" s="47" customFormat="1" ht="15" x14ac:dyDescent="0.2">
      <c r="A92" s="87" t="s">
        <v>122</v>
      </c>
      <c r="B92" s="97">
        <v>410</v>
      </c>
      <c r="C92" s="86" t="s">
        <v>20</v>
      </c>
      <c r="D92" s="86" t="s">
        <v>17</v>
      </c>
      <c r="E92" s="85" t="s">
        <v>144</v>
      </c>
      <c r="F92" s="140" t="s">
        <v>105</v>
      </c>
      <c r="G92" s="168">
        <f>'5 Р 24'!F151</f>
        <v>1</v>
      </c>
      <c r="H92" s="168">
        <f>'5 Р 24'!G151</f>
        <v>1</v>
      </c>
      <c r="I92" s="55">
        <f t="shared" si="3"/>
        <v>0</v>
      </c>
      <c r="J92" s="46"/>
    </row>
    <row r="93" spans="1:11" s="47" customFormat="1" ht="31.5" customHeight="1" x14ac:dyDescent="0.2">
      <c r="A93" s="88" t="s">
        <v>177</v>
      </c>
      <c r="B93" s="90">
        <v>410</v>
      </c>
      <c r="C93" s="60" t="s">
        <v>20</v>
      </c>
      <c r="D93" s="60" t="s">
        <v>17</v>
      </c>
      <c r="E93" s="234" t="s">
        <v>161</v>
      </c>
      <c r="F93" s="85"/>
      <c r="G93" s="168">
        <f>G94+G96</f>
        <v>7</v>
      </c>
      <c r="H93" s="168">
        <f>H94+H96</f>
        <v>7</v>
      </c>
      <c r="I93" s="55">
        <f t="shared" si="3"/>
        <v>0</v>
      </c>
      <c r="J93" s="46"/>
      <c r="K93" s="46"/>
    </row>
    <row r="94" spans="1:11" s="47" customFormat="1" ht="60" hidden="1" x14ac:dyDescent="0.2">
      <c r="A94" s="138" t="s">
        <v>175</v>
      </c>
      <c r="B94" s="97">
        <v>410</v>
      </c>
      <c r="C94" s="86" t="s">
        <v>20</v>
      </c>
      <c r="D94" s="86" t="s">
        <v>17</v>
      </c>
      <c r="E94" s="85" t="s">
        <v>145</v>
      </c>
      <c r="F94" s="140"/>
      <c r="G94" s="168">
        <f>G95</f>
        <v>0</v>
      </c>
      <c r="H94" s="168">
        <f>H95</f>
        <v>0</v>
      </c>
      <c r="I94" s="55">
        <f t="shared" si="3"/>
        <v>0</v>
      </c>
      <c r="J94" s="46"/>
    </row>
    <row r="95" spans="1:11" s="47" customFormat="1" ht="30" hidden="1" x14ac:dyDescent="0.2">
      <c r="A95" s="87" t="s">
        <v>121</v>
      </c>
      <c r="B95" s="97">
        <v>410</v>
      </c>
      <c r="C95" s="86" t="s">
        <v>20</v>
      </c>
      <c r="D95" s="86" t="s">
        <v>17</v>
      </c>
      <c r="E95" s="85" t="s">
        <v>145</v>
      </c>
      <c r="F95" s="140" t="s">
        <v>104</v>
      </c>
      <c r="G95" s="168">
        <f>'5 Р 24'!F157</f>
        <v>0</v>
      </c>
      <c r="H95" s="168">
        <f>'5 Р 24'!G157</f>
        <v>0</v>
      </c>
      <c r="I95" s="55">
        <f t="shared" si="3"/>
        <v>0</v>
      </c>
      <c r="J95" s="46"/>
    </row>
    <row r="96" spans="1:11" s="47" customFormat="1" ht="60" x14ac:dyDescent="0.2">
      <c r="A96" s="138" t="s">
        <v>176</v>
      </c>
      <c r="B96" s="97">
        <v>410</v>
      </c>
      <c r="C96" s="86" t="s">
        <v>20</v>
      </c>
      <c r="D96" s="86" t="s">
        <v>17</v>
      </c>
      <c r="E96" s="85" t="s">
        <v>146</v>
      </c>
      <c r="F96" s="140"/>
      <c r="G96" s="168">
        <f>G97</f>
        <v>7</v>
      </c>
      <c r="H96" s="168">
        <f>H97</f>
        <v>7</v>
      </c>
      <c r="I96" s="55">
        <f t="shared" si="3"/>
        <v>0</v>
      </c>
      <c r="J96" s="46"/>
    </row>
    <row r="97" spans="1:10" s="47" customFormat="1" ht="27" customHeight="1" x14ac:dyDescent="0.2">
      <c r="A97" s="87" t="s">
        <v>121</v>
      </c>
      <c r="B97" s="97">
        <v>410</v>
      </c>
      <c r="C97" s="86" t="s">
        <v>20</v>
      </c>
      <c r="D97" s="86" t="s">
        <v>17</v>
      </c>
      <c r="E97" s="85" t="s">
        <v>146</v>
      </c>
      <c r="F97" s="140" t="s">
        <v>104</v>
      </c>
      <c r="G97" s="168">
        <f>'5 Р 24'!F159</f>
        <v>7</v>
      </c>
      <c r="H97" s="168">
        <f>'5 Р 24'!G159</f>
        <v>7</v>
      </c>
      <c r="I97" s="55">
        <f>H97-G97</f>
        <v>0</v>
      </c>
      <c r="J97" s="46"/>
    </row>
    <row r="98" spans="1:10" s="47" customFormat="1" ht="19.5" customHeight="1" x14ac:dyDescent="0.2">
      <c r="A98" s="83"/>
      <c r="B98" s="148"/>
      <c r="C98" s="75"/>
      <c r="E98" s="77"/>
      <c r="F98" s="76"/>
      <c r="G98" s="325"/>
      <c r="H98" s="75"/>
      <c r="I98" s="108"/>
      <c r="J98" s="46"/>
    </row>
    <row r="99" spans="1:10" ht="19.5" customHeight="1" x14ac:dyDescent="0.2">
      <c r="A99" s="83"/>
      <c r="B99" s="432"/>
      <c r="C99" s="432"/>
      <c r="D99" s="75"/>
      <c r="E99" s="433"/>
      <c r="F99" s="434"/>
      <c r="G99" s="324"/>
      <c r="H99" s="83"/>
      <c r="I99" s="107"/>
    </row>
    <row r="100" spans="1:10" x14ac:dyDescent="0.2">
      <c r="A100" s="425"/>
      <c r="B100" s="425"/>
      <c r="C100" s="425"/>
      <c r="D100" s="425"/>
      <c r="E100" s="425"/>
      <c r="F100" s="425"/>
      <c r="G100" s="425"/>
      <c r="H100" s="425"/>
      <c r="I100" s="425"/>
    </row>
    <row r="101" spans="1:10" x14ac:dyDescent="0.2">
      <c r="A101" s="426"/>
      <c r="B101" s="426"/>
      <c r="C101" s="426"/>
      <c r="D101" s="426"/>
      <c r="E101" s="426"/>
      <c r="F101" s="426"/>
      <c r="G101" s="426"/>
      <c r="H101" s="426"/>
      <c r="I101" s="426"/>
    </row>
    <row r="102" spans="1:10" x14ac:dyDescent="0.2">
      <c r="A102" s="57"/>
      <c r="C102" s="51"/>
      <c r="H102" s="53"/>
      <c r="I102" s="53"/>
    </row>
  </sheetData>
  <autoFilter ref="A10:I97">
    <filterColumn colId="6">
      <filters>
        <filter val="0,00"/>
        <filter val="1 268,64"/>
        <filter val="1 388,05"/>
        <filter val="1 420,00"/>
        <filter val="1 572,10"/>
        <filter val="1 690,00"/>
        <filter val="1 740,00"/>
        <filter val="1 820,30"/>
        <filter val="1 830,80"/>
        <filter val="1 967,00"/>
        <filter val="1,00"/>
        <filter val="10,50"/>
        <filter val="100,00"/>
        <filter val="119,41"/>
        <filter val="12 622,30"/>
        <filter val="140,00"/>
        <filter val="152,10"/>
        <filter val="182,25"/>
        <filter val="2 868,00"/>
        <filter val="2 927,70"/>
        <filter val="200,00"/>
        <filter val="232,25"/>
        <filter val="25,00"/>
        <filter val="250,00"/>
        <filter val="26,10"/>
        <filter val="3 525,60"/>
        <filter val="316,70"/>
        <filter val="342,80"/>
        <filter val="381,00"/>
        <filter val="4,00"/>
        <filter val="5 097,70"/>
        <filter val="5 197,70"/>
        <filter val="5 828,70"/>
        <filter val="5,00"/>
        <filter val="50,00"/>
        <filter val="572,90"/>
        <filter val="60,00"/>
        <filter val="631,00"/>
        <filter val="7,00"/>
        <filter val="900,00"/>
      </filters>
    </filterColumn>
    <filterColumn colId="7">
      <filters>
        <filter val="1 183,90"/>
        <filter val="1 268,61"/>
        <filter val="1 388,05"/>
        <filter val="1 420,00"/>
        <filter val="1 572,10"/>
        <filter val="1 967,00"/>
        <filter val="1,00"/>
        <filter val="100,00"/>
        <filter val="11,55"/>
        <filter val="119,44"/>
        <filter val="14 080,75"/>
        <filter val="140,00"/>
        <filter val="152,10"/>
        <filter val="187,31"/>
        <filter val="2 050,00"/>
        <filter val="2 100,00"/>
        <filter val="2 140,91"/>
        <filter val="2 152,46"/>
        <filter val="2 868,00"/>
        <filter val="2 964,28"/>
        <filter val="200,00"/>
        <filter val="25,00"/>
        <filter val="250,00"/>
        <filter val="26,10"/>
        <filter val="3 562,18"/>
        <filter val="316,70"/>
        <filter val="342,80"/>
        <filter val="4,00"/>
        <filter val="439,86"/>
        <filter val="5 134,28"/>
        <filter val="5 234,28"/>
        <filter val="5,00"/>
        <filter val="50,00"/>
        <filter val="552,86"/>
        <filter val="572,90"/>
        <filter val="6 605,49"/>
        <filter val="60,00"/>
        <filter val="63,00"/>
        <filter val="7,00"/>
        <filter val="900,00"/>
        <filter val="933,90"/>
      </filters>
    </filterColumn>
  </autoFilter>
  <mergeCells count="10">
    <mergeCell ref="J5:P5"/>
    <mergeCell ref="A5:I5"/>
    <mergeCell ref="A100:I100"/>
    <mergeCell ref="A101:I101"/>
    <mergeCell ref="B8:B9"/>
    <mergeCell ref="C8:I8"/>
    <mergeCell ref="B99:C99"/>
    <mergeCell ref="E99:F99"/>
    <mergeCell ref="A7:A9"/>
    <mergeCell ref="B7:I7"/>
  </mergeCells>
  <hyperlinks>
    <hyperlink ref="F9" location="_ftn1" display="_ftn1"/>
  </hyperlinks>
  <pageMargins left="0.70866141732283472" right="0.31496062992125984" top="0.78740157480314965" bottom="0.78740157480314965" header="0.39370078740157483" footer="7.874015748031496E-2"/>
  <pageSetup paperSize="9" scale="76" fitToHeight="0" orientation="portrait" r:id="rId1"/>
  <rowBreaks count="3" manualBreakCount="3">
    <brk id="30" max="7" man="1"/>
    <brk id="72" max="7" man="1"/>
    <brk id="99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U164"/>
  <sheetViews>
    <sheetView view="pageBreakPreview" topLeftCell="A154" zoomScale="80" zoomScaleNormal="100" zoomScaleSheetLayoutView="80" workbookViewId="0">
      <selection activeCell="O15" sqref="O15"/>
    </sheetView>
  </sheetViews>
  <sheetFormatPr defaultRowHeight="12.75" x14ac:dyDescent="0.2"/>
  <cols>
    <col min="1" max="1" width="60.5703125" style="47" customWidth="1"/>
    <col min="2" max="2" width="7" style="47" customWidth="1"/>
    <col min="3" max="3" width="10.28515625" style="47" customWidth="1"/>
    <col min="4" max="4" width="13.28515625" style="70" customWidth="1"/>
    <col min="5" max="5" width="8.7109375" style="47" customWidth="1"/>
    <col min="6" max="6" width="15.140625" style="343" hidden="1" customWidth="1"/>
    <col min="7" max="7" width="15.140625" style="343" customWidth="1"/>
    <col min="8" max="8" width="13" style="343" customWidth="1"/>
    <col min="9" max="9" width="18" style="78" customWidth="1"/>
    <col min="10" max="10" width="9.28515625" style="104" customWidth="1"/>
    <col min="11" max="11" width="13.7109375" style="291" customWidth="1"/>
    <col min="12" max="12" width="5.28515625" style="41" customWidth="1"/>
    <col min="13" max="13" width="25.42578125" style="41" customWidth="1"/>
    <col min="14" max="14" width="4.28515625" style="41" customWidth="1"/>
    <col min="15" max="15" width="5.42578125" style="41" customWidth="1"/>
    <col min="16" max="16" width="4" style="41" customWidth="1"/>
    <col min="17" max="16384" width="9.140625" style="41"/>
  </cols>
  <sheetData>
    <row r="1" spans="1:17" x14ac:dyDescent="0.2">
      <c r="G1" s="402" t="s">
        <v>305</v>
      </c>
      <c r="H1" s="402"/>
      <c r="I1" s="71"/>
      <c r="J1" s="41"/>
    </row>
    <row r="2" spans="1:17" x14ac:dyDescent="0.2">
      <c r="G2" s="404" t="str">
        <f>'1 Д 24'!D2</f>
        <v xml:space="preserve">к Решению Совета муниципального </v>
      </c>
      <c r="H2" s="404"/>
      <c r="I2" s="71"/>
      <c r="J2" s="41"/>
    </row>
    <row r="3" spans="1:17" x14ac:dyDescent="0.2">
      <c r="G3" s="404" t="str">
        <f>'1 Д 24'!D3</f>
        <v>образования "Тамбовский сельсовет"</v>
      </c>
      <c r="H3" s="404"/>
      <c r="I3" s="71"/>
      <c r="J3" s="41"/>
    </row>
    <row r="4" spans="1:17" x14ac:dyDescent="0.2">
      <c r="F4" s="395"/>
      <c r="G4" s="403" t="str">
        <f>'1 Д 24'!D4</f>
        <v>от________________ № ___</v>
      </c>
      <c r="H4" s="403"/>
      <c r="I4" s="197"/>
      <c r="J4" s="41"/>
    </row>
    <row r="5" spans="1:17" ht="26.25" customHeight="1" x14ac:dyDescent="0.2">
      <c r="A5" s="442" t="s">
        <v>332</v>
      </c>
      <c r="B5" s="442"/>
      <c r="C5" s="442"/>
      <c r="D5" s="442"/>
      <c r="E5" s="442"/>
      <c r="F5" s="442"/>
      <c r="G5" s="442"/>
      <c r="H5" s="393"/>
      <c r="I5" s="198"/>
      <c r="J5" s="41"/>
    </row>
    <row r="6" spans="1:17" x14ac:dyDescent="0.2">
      <c r="A6" s="117"/>
      <c r="B6" s="117"/>
      <c r="C6" s="117"/>
      <c r="D6" s="117"/>
      <c r="E6" s="117"/>
      <c r="F6" s="342"/>
      <c r="G6" s="342" t="s">
        <v>126</v>
      </c>
      <c r="H6" s="342"/>
      <c r="I6" s="109"/>
      <c r="J6" s="41"/>
    </row>
    <row r="7" spans="1:17" ht="12.75" customHeight="1" x14ac:dyDescent="0.2">
      <c r="A7" s="444" t="s">
        <v>14</v>
      </c>
      <c r="B7" s="446" t="s">
        <v>119</v>
      </c>
      <c r="C7" s="446"/>
      <c r="D7" s="446"/>
      <c r="E7" s="446"/>
      <c r="F7" s="443" t="s">
        <v>283</v>
      </c>
      <c r="G7" s="443" t="s">
        <v>384</v>
      </c>
      <c r="H7" s="206"/>
      <c r="I7" s="117"/>
      <c r="J7" s="41"/>
    </row>
    <row r="8" spans="1:17" ht="41.25" customHeight="1" x14ac:dyDescent="0.2">
      <c r="A8" s="445"/>
      <c r="B8" s="388" t="s">
        <v>25</v>
      </c>
      <c r="C8" s="388" t="s">
        <v>15</v>
      </c>
      <c r="D8" s="96" t="s">
        <v>16</v>
      </c>
      <c r="E8" s="96" t="s">
        <v>98</v>
      </c>
      <c r="F8" s="443"/>
      <c r="G8" s="443"/>
      <c r="H8" s="441" t="s">
        <v>370</v>
      </c>
      <c r="I8" s="202" t="s">
        <v>365</v>
      </c>
      <c r="J8" s="41"/>
    </row>
    <row r="9" spans="1:17" ht="15.75" x14ac:dyDescent="0.2">
      <c r="A9" s="43">
        <v>1</v>
      </c>
      <c r="B9" s="43">
        <v>2</v>
      </c>
      <c r="C9" s="43">
        <v>3</v>
      </c>
      <c r="D9" s="96">
        <v>4</v>
      </c>
      <c r="E9" s="43">
        <v>5</v>
      </c>
      <c r="F9" s="337">
        <v>6</v>
      </c>
      <c r="G9" s="394">
        <v>6</v>
      </c>
      <c r="H9" s="441"/>
      <c r="I9" s="400">
        <f>I10-G10</f>
        <v>0</v>
      </c>
    </row>
    <row r="10" spans="1:17" s="62" customFormat="1" ht="15.75" x14ac:dyDescent="0.25">
      <c r="A10" s="100" t="s">
        <v>97</v>
      </c>
      <c r="B10" s="66"/>
      <c r="C10" s="66"/>
      <c r="D10" s="101"/>
      <c r="E10" s="66"/>
      <c r="F10" s="319">
        <f>F11+F55+F65+F74+F95+F140</f>
        <v>12622.3</v>
      </c>
      <c r="G10" s="319">
        <f>G11+G55+G65+G74+G95+G140</f>
        <v>14661.915000000001</v>
      </c>
      <c r="H10" s="203">
        <f>G10-F10</f>
        <v>2039.6150000000016</v>
      </c>
      <c r="I10" s="401">
        <f>ROUND('1 Д 24'!D67,5)</f>
        <v>14661.915000000001</v>
      </c>
      <c r="J10" s="105"/>
      <c r="K10" s="405">
        <v>2023</v>
      </c>
      <c r="L10" s="41"/>
      <c r="M10" s="280"/>
      <c r="N10" s="41"/>
      <c r="O10" s="41"/>
      <c r="P10" s="41"/>
      <c r="Q10" s="41"/>
    </row>
    <row r="11" spans="1:17" ht="15.75" x14ac:dyDescent="0.2">
      <c r="A11" s="82" t="s">
        <v>8</v>
      </c>
      <c r="B11" s="67" t="s">
        <v>17</v>
      </c>
      <c r="C11" s="67" t="s">
        <v>153</v>
      </c>
      <c r="D11" s="91"/>
      <c r="E11" s="67"/>
      <c r="F11" s="319">
        <f>F12+F22+F26</f>
        <v>5828.7</v>
      </c>
      <c r="G11" s="319">
        <f>G12+G22+G26</f>
        <v>6605.49</v>
      </c>
      <c r="H11" s="203">
        <f t="shared" ref="H11:H81" si="0">G11-F11</f>
        <v>776.79</v>
      </c>
      <c r="I11" s="203"/>
      <c r="J11" s="149" t="s">
        <v>183</v>
      </c>
      <c r="K11" s="293">
        <f>K12+K13</f>
        <v>6418.18</v>
      </c>
      <c r="M11" s="280">
        <f>F19+F42+F44</f>
        <v>3272.7</v>
      </c>
    </row>
    <row r="12" spans="1:17" s="42" customFormat="1" ht="28.5" customHeight="1" x14ac:dyDescent="0.2">
      <c r="A12" s="88" t="s">
        <v>27</v>
      </c>
      <c r="B12" s="98" t="s">
        <v>17</v>
      </c>
      <c r="C12" s="90" t="s">
        <v>28</v>
      </c>
      <c r="D12" s="99"/>
      <c r="E12" s="98"/>
      <c r="F12" s="322">
        <f>F13</f>
        <v>631</v>
      </c>
      <c r="G12" s="322">
        <f>G13</f>
        <v>1183.9000000000001</v>
      </c>
      <c r="H12" s="203">
        <f t="shared" si="0"/>
        <v>552.90000000000009</v>
      </c>
      <c r="I12" s="204"/>
      <c r="J12" s="149" t="s">
        <v>184</v>
      </c>
      <c r="K12" s="294">
        <f>G12</f>
        <v>1183.9000000000001</v>
      </c>
      <c r="P12" s="147"/>
    </row>
    <row r="13" spans="1:17" s="42" customFormat="1" ht="57" x14ac:dyDescent="0.2">
      <c r="A13" s="88" t="s">
        <v>172</v>
      </c>
      <c r="B13" s="98" t="s">
        <v>17</v>
      </c>
      <c r="C13" s="90" t="s">
        <v>28</v>
      </c>
      <c r="D13" s="99" t="s">
        <v>337</v>
      </c>
      <c r="E13" s="98"/>
      <c r="F13" s="322">
        <f>F18+F14</f>
        <v>631</v>
      </c>
      <c r="G13" s="322">
        <f>G18+G14</f>
        <v>1183.9000000000001</v>
      </c>
      <c r="H13" s="203">
        <f t="shared" si="0"/>
        <v>552.90000000000009</v>
      </c>
      <c r="I13" s="237"/>
      <c r="J13" s="188" t="s">
        <v>185</v>
      </c>
      <c r="K13" s="293">
        <f>G26</f>
        <v>5234.28</v>
      </c>
      <c r="P13" s="147"/>
    </row>
    <row r="14" spans="1:17" ht="70.5" customHeight="1" x14ac:dyDescent="0.2">
      <c r="A14" s="88" t="s">
        <v>341</v>
      </c>
      <c r="B14" s="98" t="s">
        <v>17</v>
      </c>
      <c r="C14" s="59" t="s">
        <v>28</v>
      </c>
      <c r="D14" s="99" t="s">
        <v>340</v>
      </c>
      <c r="E14" s="98"/>
      <c r="F14" s="322">
        <f>F15</f>
        <v>250</v>
      </c>
      <c r="G14" s="322">
        <f>G15</f>
        <v>250</v>
      </c>
      <c r="H14" s="203">
        <f t="shared" si="0"/>
        <v>0</v>
      </c>
      <c r="I14" s="210"/>
      <c r="J14" s="149" t="s">
        <v>186</v>
      </c>
      <c r="K14" s="293">
        <f>G55</f>
        <v>342.8</v>
      </c>
      <c r="P14" s="56"/>
    </row>
    <row r="15" spans="1:17" ht="93" customHeight="1" x14ac:dyDescent="0.2">
      <c r="A15" s="79" t="s">
        <v>342</v>
      </c>
      <c r="B15" s="86" t="s">
        <v>17</v>
      </c>
      <c r="C15" s="339" t="s">
        <v>28</v>
      </c>
      <c r="D15" s="85" t="s">
        <v>340</v>
      </c>
      <c r="E15" s="61" t="s">
        <v>103</v>
      </c>
      <c r="F15" s="290">
        <f>F16+F17</f>
        <v>250</v>
      </c>
      <c r="G15" s="290">
        <f>G16+G17</f>
        <v>250</v>
      </c>
      <c r="H15" s="203">
        <f t="shared" si="0"/>
        <v>0</v>
      </c>
      <c r="I15" s="211"/>
      <c r="J15" s="149" t="s">
        <v>301</v>
      </c>
      <c r="K15" s="293">
        <f>G66</f>
        <v>5</v>
      </c>
    </row>
    <row r="16" spans="1:17" ht="15.75" hidden="1" x14ac:dyDescent="0.2">
      <c r="A16" s="93" t="s">
        <v>110</v>
      </c>
      <c r="B16" s="61" t="s">
        <v>17</v>
      </c>
      <c r="C16" s="61" t="s">
        <v>19</v>
      </c>
      <c r="D16" s="85" t="s">
        <v>340</v>
      </c>
      <c r="E16" s="61" t="s">
        <v>70</v>
      </c>
      <c r="F16" s="290">
        <v>150</v>
      </c>
      <c r="G16" s="290">
        <v>150</v>
      </c>
      <c r="H16" s="203">
        <f t="shared" si="0"/>
        <v>0</v>
      </c>
      <c r="I16" s="211"/>
      <c r="J16" s="149" t="s">
        <v>187</v>
      </c>
      <c r="K16" s="293">
        <f>K18+K17</f>
        <v>2100</v>
      </c>
    </row>
    <row r="17" spans="1:17" ht="38.25" hidden="1" x14ac:dyDescent="0.2">
      <c r="A17" s="93" t="s">
        <v>111</v>
      </c>
      <c r="B17" s="61" t="s">
        <v>17</v>
      </c>
      <c r="C17" s="61" t="s">
        <v>19</v>
      </c>
      <c r="D17" s="85" t="s">
        <v>340</v>
      </c>
      <c r="E17" s="61" t="s">
        <v>93</v>
      </c>
      <c r="F17" s="290">
        <v>100</v>
      </c>
      <c r="G17" s="290">
        <v>100</v>
      </c>
      <c r="H17" s="203">
        <f t="shared" si="0"/>
        <v>0</v>
      </c>
      <c r="I17" s="211"/>
      <c r="J17" s="149" t="s">
        <v>302</v>
      </c>
      <c r="K17" s="295">
        <f>G75</f>
        <v>2050</v>
      </c>
      <c r="L17" s="48"/>
      <c r="M17" s="47"/>
      <c r="N17" s="47"/>
      <c r="O17" s="47"/>
    </row>
    <row r="18" spans="1:17" s="146" customFormat="1" ht="71.25" x14ac:dyDescent="0.2">
      <c r="A18" s="88" t="s">
        <v>164</v>
      </c>
      <c r="B18" s="98" t="s">
        <v>17</v>
      </c>
      <c r="C18" s="59" t="s">
        <v>28</v>
      </c>
      <c r="D18" s="99" t="s">
        <v>141</v>
      </c>
      <c r="E18" s="98"/>
      <c r="F18" s="322">
        <f>F19</f>
        <v>381</v>
      </c>
      <c r="G18" s="322">
        <f>G19</f>
        <v>933.90000000000009</v>
      </c>
      <c r="H18" s="203">
        <f t="shared" si="0"/>
        <v>552.90000000000009</v>
      </c>
      <c r="I18" s="211"/>
      <c r="J18" s="188" t="s">
        <v>188</v>
      </c>
      <c r="K18" s="294">
        <f>G90</f>
        <v>50</v>
      </c>
      <c r="L18" s="48"/>
      <c r="M18" s="48"/>
      <c r="N18" s="48"/>
      <c r="O18" s="48"/>
      <c r="P18" s="48"/>
      <c r="Q18" s="42"/>
    </row>
    <row r="19" spans="1:17" s="146" customFormat="1" ht="95.25" customHeight="1" x14ac:dyDescent="0.2">
      <c r="A19" s="79" t="s">
        <v>225</v>
      </c>
      <c r="B19" s="86" t="s">
        <v>17</v>
      </c>
      <c r="C19" s="43" t="s">
        <v>28</v>
      </c>
      <c r="D19" s="85" t="s">
        <v>141</v>
      </c>
      <c r="E19" s="61" t="s">
        <v>103</v>
      </c>
      <c r="F19" s="290">
        <f>F20+F21</f>
        <v>381</v>
      </c>
      <c r="G19" s="290">
        <f>G20+G21</f>
        <v>933.90000000000009</v>
      </c>
      <c r="H19" s="203">
        <f t="shared" si="0"/>
        <v>552.90000000000009</v>
      </c>
      <c r="I19" s="204"/>
      <c r="J19" s="149" t="s">
        <v>189</v>
      </c>
      <c r="K19" s="293">
        <f>K21+K20</f>
        <v>2733.625</v>
      </c>
      <c r="L19" s="41"/>
      <c r="M19" s="48"/>
      <c r="N19" s="48"/>
      <c r="O19" s="48"/>
      <c r="P19" s="48"/>
      <c r="Q19" s="42"/>
    </row>
    <row r="20" spans="1:17" ht="15.75" hidden="1" x14ac:dyDescent="0.2">
      <c r="A20" s="93" t="s">
        <v>110</v>
      </c>
      <c r="B20" s="61" t="s">
        <v>17</v>
      </c>
      <c r="C20" s="61" t="s">
        <v>19</v>
      </c>
      <c r="D20" s="85" t="s">
        <v>141</v>
      </c>
      <c r="E20" s="61" t="s">
        <v>70</v>
      </c>
      <c r="F20" s="290">
        <f>484.6-150</f>
        <v>334.6</v>
      </c>
      <c r="G20" s="290">
        <v>760.2</v>
      </c>
      <c r="H20" s="203">
        <f t="shared" si="0"/>
        <v>425.6</v>
      </c>
      <c r="I20" s="205"/>
      <c r="J20" s="149" t="s">
        <v>190</v>
      </c>
      <c r="K20" s="294">
        <f>G96</f>
        <v>11.55</v>
      </c>
    </row>
    <row r="21" spans="1:17" ht="38.25" hidden="1" x14ac:dyDescent="0.2">
      <c r="A21" s="93" t="s">
        <v>111</v>
      </c>
      <c r="B21" s="61" t="s">
        <v>17</v>
      </c>
      <c r="C21" s="61" t="s">
        <v>19</v>
      </c>
      <c r="D21" s="85" t="s">
        <v>141</v>
      </c>
      <c r="E21" s="61" t="s">
        <v>93</v>
      </c>
      <c r="F21" s="290">
        <f>146.4-100</f>
        <v>46.400000000000006</v>
      </c>
      <c r="G21" s="290">
        <v>173.7</v>
      </c>
      <c r="H21" s="203">
        <f t="shared" si="0"/>
        <v>127.29999999999998</v>
      </c>
      <c r="I21" s="206"/>
      <c r="J21" s="149" t="s">
        <v>191</v>
      </c>
      <c r="K21" s="294">
        <f>G112</f>
        <v>2722.0749999999998</v>
      </c>
      <c r="L21" s="47"/>
    </row>
    <row r="22" spans="1:17" ht="15.75" x14ac:dyDescent="0.2">
      <c r="A22" s="88" t="s">
        <v>374</v>
      </c>
      <c r="B22" s="98" t="s">
        <v>17</v>
      </c>
      <c r="C22" s="60" t="s">
        <v>375</v>
      </c>
      <c r="D22" s="99"/>
      <c r="E22" s="98"/>
      <c r="F22" s="320">
        <f t="shared" ref="F22:G24" si="1">F23</f>
        <v>0</v>
      </c>
      <c r="G22" s="320">
        <f t="shared" si="1"/>
        <v>187.31</v>
      </c>
      <c r="H22" s="203"/>
      <c r="I22" s="206"/>
      <c r="J22" s="149"/>
      <c r="K22" s="294"/>
      <c r="L22" s="47"/>
    </row>
    <row r="23" spans="1:17" ht="60" x14ac:dyDescent="0.2">
      <c r="A23" s="87" t="s">
        <v>376</v>
      </c>
      <c r="B23" s="86" t="s">
        <v>17</v>
      </c>
      <c r="C23" s="61" t="s">
        <v>375</v>
      </c>
      <c r="D23" s="85" t="s">
        <v>377</v>
      </c>
      <c r="E23" s="86"/>
      <c r="F23" s="409">
        <f t="shared" si="1"/>
        <v>0</v>
      </c>
      <c r="G23" s="409">
        <f t="shared" si="1"/>
        <v>187.31</v>
      </c>
      <c r="H23" s="203"/>
      <c r="I23" s="206"/>
      <c r="J23" s="149"/>
      <c r="K23" s="294"/>
      <c r="L23" s="47"/>
    </row>
    <row r="24" spans="1:17" ht="15.75" x14ac:dyDescent="0.2">
      <c r="A24" s="79" t="s">
        <v>122</v>
      </c>
      <c r="B24" s="86" t="s">
        <v>17</v>
      </c>
      <c r="C24" s="61" t="s">
        <v>375</v>
      </c>
      <c r="D24" s="85" t="s">
        <v>377</v>
      </c>
      <c r="E24" s="61" t="s">
        <v>105</v>
      </c>
      <c r="F24" s="409">
        <f t="shared" si="1"/>
        <v>0</v>
      </c>
      <c r="G24" s="409">
        <f t="shared" si="1"/>
        <v>187.31</v>
      </c>
      <c r="H24" s="203"/>
      <c r="I24" s="206"/>
      <c r="J24" s="149"/>
      <c r="K24" s="294"/>
      <c r="L24" s="47"/>
    </row>
    <row r="25" spans="1:17" ht="15.75" x14ac:dyDescent="0.2">
      <c r="A25" s="93" t="s">
        <v>378</v>
      </c>
      <c r="B25" s="61" t="s">
        <v>17</v>
      </c>
      <c r="C25" s="61" t="s">
        <v>375</v>
      </c>
      <c r="D25" s="85" t="s">
        <v>377</v>
      </c>
      <c r="E25" s="61" t="s">
        <v>379</v>
      </c>
      <c r="F25" s="409">
        <v>0</v>
      </c>
      <c r="G25" s="409">
        <v>187.31</v>
      </c>
      <c r="H25" s="203"/>
      <c r="I25" s="206"/>
      <c r="J25" s="149"/>
      <c r="K25" s="294"/>
      <c r="L25" s="47"/>
    </row>
    <row r="26" spans="1:17" ht="15.75" x14ac:dyDescent="0.2">
      <c r="A26" s="88" t="s">
        <v>9</v>
      </c>
      <c r="B26" s="98" t="s">
        <v>17</v>
      </c>
      <c r="C26" s="98">
        <v>13</v>
      </c>
      <c r="D26" s="99"/>
      <c r="E26" s="98"/>
      <c r="F26" s="322">
        <f>F32+F27+F52</f>
        <v>5197.7</v>
      </c>
      <c r="G26" s="322">
        <f>G32+G27+G52</f>
        <v>5234.28</v>
      </c>
      <c r="H26" s="203">
        <f t="shared" si="0"/>
        <v>36.579999999999927</v>
      </c>
      <c r="I26" s="206"/>
      <c r="J26" s="149" t="s">
        <v>192</v>
      </c>
      <c r="K26" s="293">
        <f>G140</f>
        <v>2875</v>
      </c>
      <c r="L26" s="50"/>
      <c r="M26" s="42"/>
    </row>
    <row r="27" spans="1:17" ht="28.5" x14ac:dyDescent="0.2">
      <c r="A27" s="88" t="s">
        <v>179</v>
      </c>
      <c r="B27" s="98" t="s">
        <v>17</v>
      </c>
      <c r="C27" s="98" t="s">
        <v>101</v>
      </c>
      <c r="D27" s="99" t="s">
        <v>159</v>
      </c>
      <c r="E27" s="98"/>
      <c r="F27" s="322">
        <v>100</v>
      </c>
      <c r="G27" s="322">
        <v>100</v>
      </c>
      <c r="H27" s="203">
        <f t="shared" si="0"/>
        <v>0</v>
      </c>
      <c r="I27" s="206"/>
      <c r="J27" s="149" t="s">
        <v>193</v>
      </c>
      <c r="K27" s="293">
        <f>K11+K14+K15+K16+K19+K26</f>
        <v>14474.605</v>
      </c>
      <c r="M27" s="47"/>
    </row>
    <row r="28" spans="1:17" s="42" customFormat="1" ht="42.75" x14ac:dyDescent="0.2">
      <c r="A28" s="88" t="s">
        <v>170</v>
      </c>
      <c r="B28" s="98" t="s">
        <v>17</v>
      </c>
      <c r="C28" s="98" t="s">
        <v>101</v>
      </c>
      <c r="D28" s="99" t="s">
        <v>154</v>
      </c>
      <c r="E28" s="98"/>
      <c r="F28" s="322">
        <f>F29</f>
        <v>100</v>
      </c>
      <c r="G28" s="322">
        <f>G29</f>
        <v>100</v>
      </c>
      <c r="H28" s="203">
        <f t="shared" si="0"/>
        <v>0</v>
      </c>
      <c r="I28" s="237">
        <v>121</v>
      </c>
      <c r="J28" s="103"/>
      <c r="K28" s="296">
        <f>'1 Д 24'!C79</f>
        <v>0</v>
      </c>
      <c r="L28" s="41"/>
      <c r="M28" s="50"/>
    </row>
    <row r="29" spans="1:17" ht="38.25" x14ac:dyDescent="0.2">
      <c r="A29" s="79" t="s">
        <v>224</v>
      </c>
      <c r="B29" s="86" t="s">
        <v>17</v>
      </c>
      <c r="C29" s="86">
        <v>13</v>
      </c>
      <c r="D29" s="85" t="s">
        <v>154</v>
      </c>
      <c r="E29" s="61" t="s">
        <v>104</v>
      </c>
      <c r="F29" s="290">
        <f>F30+F31</f>
        <v>100</v>
      </c>
      <c r="G29" s="290">
        <f>G30+G31</f>
        <v>100</v>
      </c>
      <c r="H29" s="203">
        <f t="shared" si="0"/>
        <v>0</v>
      </c>
      <c r="I29" s="205"/>
      <c r="J29" s="103"/>
      <c r="N29" s="47"/>
      <c r="O29" s="47"/>
      <c r="P29" s="47"/>
    </row>
    <row r="30" spans="1:17" ht="15.75" hidden="1" x14ac:dyDescent="0.2">
      <c r="A30" s="79" t="s">
        <v>209</v>
      </c>
      <c r="B30" s="61" t="s">
        <v>17</v>
      </c>
      <c r="C30" s="61">
        <v>13</v>
      </c>
      <c r="D30" s="85" t="s">
        <v>154</v>
      </c>
      <c r="E30" s="61" t="s">
        <v>72</v>
      </c>
      <c r="F30" s="290">
        <v>50</v>
      </c>
      <c r="G30" s="290">
        <v>50</v>
      </c>
      <c r="H30" s="203">
        <f t="shared" si="0"/>
        <v>0</v>
      </c>
      <c r="I30" s="209">
        <f>F35</f>
        <v>1020</v>
      </c>
      <c r="J30" s="103"/>
      <c r="N30" s="50"/>
      <c r="O30" s="50"/>
      <c r="P30" s="47"/>
    </row>
    <row r="31" spans="1:17" ht="15.75" hidden="1" x14ac:dyDescent="0.2">
      <c r="A31" s="79" t="s">
        <v>286</v>
      </c>
      <c r="B31" s="61" t="s">
        <v>17</v>
      </c>
      <c r="C31" s="61">
        <v>13</v>
      </c>
      <c r="D31" s="85" t="s">
        <v>154</v>
      </c>
      <c r="E31" s="61" t="s">
        <v>285</v>
      </c>
      <c r="F31" s="290">
        <v>50</v>
      </c>
      <c r="G31" s="290">
        <v>50</v>
      </c>
      <c r="H31" s="203">
        <f t="shared" si="0"/>
        <v>0</v>
      </c>
      <c r="I31" s="206"/>
      <c r="J31" s="103"/>
      <c r="P31" s="50"/>
    </row>
    <row r="32" spans="1:17" ht="57" x14ac:dyDescent="0.2">
      <c r="A32" s="88" t="s">
        <v>172</v>
      </c>
      <c r="B32" s="98" t="s">
        <v>17</v>
      </c>
      <c r="C32" s="90">
        <v>13</v>
      </c>
      <c r="D32" s="99" t="s">
        <v>337</v>
      </c>
      <c r="E32" s="60"/>
      <c r="F32" s="320">
        <f>F40+F33</f>
        <v>5097.7</v>
      </c>
      <c r="G32" s="320">
        <f>G40+G33</f>
        <v>5134.28</v>
      </c>
      <c r="H32" s="203">
        <f t="shared" si="0"/>
        <v>36.579999999999927</v>
      </c>
      <c r="I32" s="206"/>
      <c r="J32" s="103"/>
    </row>
    <row r="33" spans="1:16" ht="72" customHeight="1" x14ac:dyDescent="0.2">
      <c r="A33" s="88" t="s">
        <v>343</v>
      </c>
      <c r="B33" s="98" t="s">
        <v>17</v>
      </c>
      <c r="C33" s="98">
        <v>13</v>
      </c>
      <c r="D33" s="99" t="s">
        <v>338</v>
      </c>
      <c r="E33" s="98"/>
      <c r="F33" s="322">
        <f>F34+F37</f>
        <v>1572.1</v>
      </c>
      <c r="G33" s="322">
        <f>G34+G37</f>
        <v>1572.1</v>
      </c>
      <c r="H33" s="203">
        <f t="shared" si="0"/>
        <v>0</v>
      </c>
      <c r="I33" s="206"/>
      <c r="J33" s="103"/>
    </row>
    <row r="34" spans="1:16" ht="51" x14ac:dyDescent="0.2">
      <c r="A34" s="79" t="s">
        <v>336</v>
      </c>
      <c r="B34" s="61" t="s">
        <v>17</v>
      </c>
      <c r="C34" s="61">
        <v>13</v>
      </c>
      <c r="D34" s="85" t="s">
        <v>338</v>
      </c>
      <c r="E34" s="61" t="s">
        <v>103</v>
      </c>
      <c r="F34" s="290">
        <f>F35+F36</f>
        <v>1420</v>
      </c>
      <c r="G34" s="290">
        <f>G35+G36</f>
        <v>1420</v>
      </c>
      <c r="H34" s="203">
        <f>G34-F34</f>
        <v>0</v>
      </c>
      <c r="I34" s="206"/>
      <c r="J34" s="103"/>
    </row>
    <row r="35" spans="1:16" ht="15.75" hidden="1" x14ac:dyDescent="0.2">
      <c r="A35" s="93" t="s">
        <v>110</v>
      </c>
      <c r="B35" s="61" t="s">
        <v>17</v>
      </c>
      <c r="C35" s="61">
        <v>13</v>
      </c>
      <c r="D35" s="85" t="s">
        <v>338</v>
      </c>
      <c r="E35" s="61" t="s">
        <v>70</v>
      </c>
      <c r="F35" s="290">
        <v>1020</v>
      </c>
      <c r="G35" s="290">
        <v>1020</v>
      </c>
      <c r="H35" s="203">
        <f t="shared" si="0"/>
        <v>0</v>
      </c>
      <c r="I35" s="206"/>
      <c r="J35" s="103">
        <f>G35+G42</f>
        <v>3330.5</v>
      </c>
    </row>
    <row r="36" spans="1:16" ht="38.25" hidden="1" x14ac:dyDescent="0.2">
      <c r="A36" s="93" t="s">
        <v>111</v>
      </c>
      <c r="B36" s="61" t="s">
        <v>17</v>
      </c>
      <c r="C36" s="61">
        <v>13</v>
      </c>
      <c r="D36" s="85" t="s">
        <v>338</v>
      </c>
      <c r="E36" s="61" t="s">
        <v>93</v>
      </c>
      <c r="F36" s="290">
        <v>400</v>
      </c>
      <c r="G36" s="290">
        <v>400</v>
      </c>
      <c r="H36" s="203">
        <f t="shared" si="0"/>
        <v>0</v>
      </c>
      <c r="I36" s="205"/>
      <c r="J36" s="103">
        <f>G36+G44</f>
        <v>996.14</v>
      </c>
      <c r="N36" s="47"/>
      <c r="O36" s="47"/>
      <c r="P36" s="47"/>
    </row>
    <row r="37" spans="1:16" ht="63.75" x14ac:dyDescent="0.2">
      <c r="A37" s="79" t="s">
        <v>339</v>
      </c>
      <c r="B37" s="61" t="s">
        <v>17</v>
      </c>
      <c r="C37" s="61">
        <v>13</v>
      </c>
      <c r="D37" s="85" t="s">
        <v>338</v>
      </c>
      <c r="E37" s="61" t="s">
        <v>104</v>
      </c>
      <c r="F37" s="290">
        <f>F39+F38</f>
        <v>152.1</v>
      </c>
      <c r="G37" s="290">
        <f>G39+G38</f>
        <v>152.1</v>
      </c>
      <c r="H37" s="203">
        <f t="shared" si="0"/>
        <v>0</v>
      </c>
      <c r="I37" s="209"/>
      <c r="J37" s="103">
        <f>G37+G45</f>
        <v>725</v>
      </c>
      <c r="N37" s="50"/>
      <c r="O37" s="50"/>
      <c r="P37" s="47"/>
    </row>
    <row r="38" spans="1:16" ht="15.75" hidden="1" x14ac:dyDescent="0.2">
      <c r="A38" s="79" t="s">
        <v>209</v>
      </c>
      <c r="B38" s="61" t="s">
        <v>17</v>
      </c>
      <c r="C38" s="61">
        <v>13</v>
      </c>
      <c r="D38" s="85" t="s">
        <v>338</v>
      </c>
      <c r="E38" s="61" t="s">
        <v>72</v>
      </c>
      <c r="F38" s="290">
        <v>52.1</v>
      </c>
      <c r="G38" s="290">
        <v>52.1</v>
      </c>
      <c r="H38" s="203">
        <f t="shared" si="0"/>
        <v>0</v>
      </c>
      <c r="I38" s="206"/>
      <c r="J38" s="103">
        <f>G38+G46</f>
        <v>525</v>
      </c>
      <c r="P38" s="50"/>
    </row>
    <row r="39" spans="1:16" ht="15.75" hidden="1" x14ac:dyDescent="0.2">
      <c r="A39" s="79" t="s">
        <v>286</v>
      </c>
      <c r="B39" s="61" t="s">
        <v>17</v>
      </c>
      <c r="C39" s="61">
        <v>13</v>
      </c>
      <c r="D39" s="85" t="s">
        <v>338</v>
      </c>
      <c r="E39" s="61" t="s">
        <v>285</v>
      </c>
      <c r="F39" s="290">
        <v>100</v>
      </c>
      <c r="G39" s="290">
        <v>100</v>
      </c>
      <c r="H39" s="203">
        <f t="shared" si="0"/>
        <v>0</v>
      </c>
      <c r="I39" s="206"/>
      <c r="J39" s="103">
        <f>G39+G47</f>
        <v>200</v>
      </c>
    </row>
    <row r="40" spans="1:16" ht="71.25" x14ac:dyDescent="0.2">
      <c r="A40" s="88" t="s">
        <v>165</v>
      </c>
      <c r="B40" s="98" t="s">
        <v>17</v>
      </c>
      <c r="C40" s="98">
        <v>13</v>
      </c>
      <c r="D40" s="99" t="s">
        <v>143</v>
      </c>
      <c r="E40" s="98"/>
      <c r="F40" s="322">
        <f>F41+F45+F48</f>
        <v>3525.6</v>
      </c>
      <c r="G40" s="322">
        <f>G41+G45+G48</f>
        <v>3562.18</v>
      </c>
      <c r="H40" s="203">
        <f t="shared" si="0"/>
        <v>36.579999999999927</v>
      </c>
      <c r="I40" s="206"/>
      <c r="J40" s="103"/>
    </row>
    <row r="41" spans="1:16" ht="89.25" x14ac:dyDescent="0.2">
      <c r="A41" s="79" t="s">
        <v>221</v>
      </c>
      <c r="B41" s="61" t="s">
        <v>17</v>
      </c>
      <c r="C41" s="61">
        <v>13</v>
      </c>
      <c r="D41" s="85" t="s">
        <v>143</v>
      </c>
      <c r="E41" s="61" t="s">
        <v>103</v>
      </c>
      <c r="F41" s="290">
        <f>F42+F43+F44</f>
        <v>2927.7</v>
      </c>
      <c r="G41" s="290">
        <f>G42+G43+G44</f>
        <v>2964.2799999999997</v>
      </c>
      <c r="H41" s="203">
        <f t="shared" si="0"/>
        <v>36.579999999999927</v>
      </c>
      <c r="I41" s="206"/>
      <c r="J41" s="103"/>
    </row>
    <row r="42" spans="1:16" ht="15.75" hidden="1" x14ac:dyDescent="0.2">
      <c r="A42" s="93" t="s">
        <v>110</v>
      </c>
      <c r="B42" s="61" t="s">
        <v>17</v>
      </c>
      <c r="C42" s="61">
        <v>13</v>
      </c>
      <c r="D42" s="85" t="s">
        <v>143</v>
      </c>
      <c r="E42" s="61" t="s">
        <v>70</v>
      </c>
      <c r="F42" s="290">
        <f>3314.4-F35</f>
        <v>2294.4</v>
      </c>
      <c r="G42" s="412">
        <f>3330.5-G35</f>
        <v>2310.5</v>
      </c>
      <c r="H42" s="203">
        <f t="shared" si="0"/>
        <v>16.099999999999909</v>
      </c>
      <c r="I42" s="206"/>
      <c r="J42" s="103"/>
      <c r="K42" s="292"/>
    </row>
    <row r="43" spans="1:16" ht="25.5" hidden="1" x14ac:dyDescent="0.2">
      <c r="A43" s="93" t="s">
        <v>112</v>
      </c>
      <c r="B43" s="61" t="s">
        <v>17</v>
      </c>
      <c r="C43" s="61">
        <v>13</v>
      </c>
      <c r="D43" s="85" t="s">
        <v>143</v>
      </c>
      <c r="E43" s="61" t="s">
        <v>71</v>
      </c>
      <c r="F43" s="290">
        <v>36</v>
      </c>
      <c r="G43" s="290">
        <f>58-0.36</f>
        <v>57.64</v>
      </c>
      <c r="H43" s="203">
        <f t="shared" si="0"/>
        <v>21.64</v>
      </c>
      <c r="I43" s="206"/>
      <c r="J43" s="103"/>
    </row>
    <row r="44" spans="1:16" ht="38.25" hidden="1" x14ac:dyDescent="0.2">
      <c r="A44" s="93" t="s">
        <v>111</v>
      </c>
      <c r="B44" s="61" t="s">
        <v>17</v>
      </c>
      <c r="C44" s="61">
        <v>13</v>
      </c>
      <c r="D44" s="85" t="s">
        <v>143</v>
      </c>
      <c r="E44" s="61" t="s">
        <v>93</v>
      </c>
      <c r="F44" s="290">
        <f>997.3-F36</f>
        <v>597.29999999999995</v>
      </c>
      <c r="G44" s="412">
        <f>996.14-G36</f>
        <v>596.14</v>
      </c>
      <c r="H44" s="203">
        <f t="shared" si="0"/>
        <v>-1.1599999999999682</v>
      </c>
      <c r="I44" s="206"/>
      <c r="J44" s="145"/>
      <c r="K44" s="297"/>
    </row>
    <row r="45" spans="1:16" ht="51" x14ac:dyDescent="0.2">
      <c r="A45" s="79" t="s">
        <v>222</v>
      </c>
      <c r="B45" s="61" t="s">
        <v>17</v>
      </c>
      <c r="C45" s="61">
        <v>13</v>
      </c>
      <c r="D45" s="85" t="s">
        <v>143</v>
      </c>
      <c r="E45" s="61" t="s">
        <v>104</v>
      </c>
      <c r="F45" s="290">
        <f>F47+F46</f>
        <v>572.9</v>
      </c>
      <c r="G45" s="290">
        <f>G47+G46</f>
        <v>572.9</v>
      </c>
      <c r="H45" s="203">
        <f t="shared" si="0"/>
        <v>0</v>
      </c>
      <c r="I45" s="206"/>
      <c r="J45" s="103"/>
      <c r="L45" s="42"/>
    </row>
    <row r="46" spans="1:16" ht="15.75" hidden="1" x14ac:dyDescent="0.2">
      <c r="A46" s="79" t="s">
        <v>209</v>
      </c>
      <c r="B46" s="61" t="s">
        <v>17</v>
      </c>
      <c r="C46" s="61">
        <v>13</v>
      </c>
      <c r="D46" s="85" t="s">
        <v>143</v>
      </c>
      <c r="E46" s="61" t="s">
        <v>72</v>
      </c>
      <c r="F46" s="290">
        <v>472.9</v>
      </c>
      <c r="G46" s="290">
        <f>472.9</f>
        <v>472.9</v>
      </c>
      <c r="H46" s="203">
        <f t="shared" si="0"/>
        <v>0</v>
      </c>
      <c r="I46" s="206"/>
      <c r="J46" s="103"/>
    </row>
    <row r="47" spans="1:16" ht="15.75" hidden="1" x14ac:dyDescent="0.2">
      <c r="A47" s="79" t="s">
        <v>286</v>
      </c>
      <c r="B47" s="61" t="s">
        <v>17</v>
      </c>
      <c r="C47" s="61">
        <v>13</v>
      </c>
      <c r="D47" s="85" t="s">
        <v>143</v>
      </c>
      <c r="E47" s="61" t="s">
        <v>285</v>
      </c>
      <c r="F47" s="290">
        <v>100</v>
      </c>
      <c r="G47" s="290">
        <v>100</v>
      </c>
      <c r="H47" s="203">
        <f t="shared" si="0"/>
        <v>0</v>
      </c>
      <c r="I47" s="206"/>
      <c r="J47" s="103"/>
      <c r="K47" s="292"/>
      <c r="M47" s="42"/>
    </row>
    <row r="48" spans="1:16" ht="51" x14ac:dyDescent="0.2">
      <c r="A48" s="79" t="s">
        <v>223</v>
      </c>
      <c r="B48" s="61" t="s">
        <v>17</v>
      </c>
      <c r="C48" s="61">
        <v>13</v>
      </c>
      <c r="D48" s="85" t="s">
        <v>143</v>
      </c>
      <c r="E48" s="61" t="s">
        <v>105</v>
      </c>
      <c r="F48" s="290">
        <f>F49+F50+F51</f>
        <v>25</v>
      </c>
      <c r="G48" s="290">
        <f>G49+G50+G51</f>
        <v>25</v>
      </c>
      <c r="H48" s="203">
        <f t="shared" si="0"/>
        <v>0</v>
      </c>
      <c r="J48" s="103"/>
      <c r="K48" s="292"/>
    </row>
    <row r="49" spans="1:13" s="42" customFormat="1" ht="15.75" hidden="1" x14ac:dyDescent="0.2">
      <c r="A49" s="79" t="s">
        <v>115</v>
      </c>
      <c r="B49" s="61" t="s">
        <v>17</v>
      </c>
      <c r="C49" s="61">
        <v>13</v>
      </c>
      <c r="D49" s="85" t="s">
        <v>143</v>
      </c>
      <c r="E49" s="61" t="s">
        <v>80</v>
      </c>
      <c r="F49" s="290">
        <v>2.08</v>
      </c>
      <c r="G49" s="290">
        <v>2.08</v>
      </c>
      <c r="H49" s="203">
        <f t="shared" si="0"/>
        <v>0</v>
      </c>
      <c r="I49" s="145">
        <f>I55-F55</f>
        <v>0</v>
      </c>
      <c r="J49" s="103"/>
      <c r="K49" s="292"/>
      <c r="L49" s="41"/>
      <c r="M49" s="41"/>
    </row>
    <row r="50" spans="1:13" s="42" customFormat="1" ht="15.75" hidden="1" x14ac:dyDescent="0.2">
      <c r="A50" s="79" t="s">
        <v>113</v>
      </c>
      <c r="B50" s="61" t="s">
        <v>17</v>
      </c>
      <c r="C50" s="61">
        <v>13</v>
      </c>
      <c r="D50" s="85" t="s">
        <v>143</v>
      </c>
      <c r="E50" s="61" t="s">
        <v>81</v>
      </c>
      <c r="F50" s="290">
        <f>ROUND(2.131*4,2)</f>
        <v>8.52</v>
      </c>
      <c r="G50" s="290">
        <f>ROUND(2.131*4,2)</f>
        <v>8.52</v>
      </c>
      <c r="H50" s="203">
        <f t="shared" si="0"/>
        <v>0</v>
      </c>
      <c r="I50" s="145"/>
      <c r="J50" s="103"/>
      <c r="K50" s="292"/>
      <c r="L50" s="41"/>
      <c r="M50" s="41"/>
    </row>
    <row r="51" spans="1:13" ht="15.75" x14ac:dyDescent="0.2">
      <c r="A51" s="79" t="s">
        <v>114</v>
      </c>
      <c r="B51" s="61" t="s">
        <v>17</v>
      </c>
      <c r="C51" s="61">
        <v>13</v>
      </c>
      <c r="D51" s="85" t="s">
        <v>143</v>
      </c>
      <c r="E51" s="61" t="s">
        <v>94</v>
      </c>
      <c r="F51" s="290">
        <v>14.4</v>
      </c>
      <c r="G51" s="290">
        <v>14.4</v>
      </c>
      <c r="H51" s="203">
        <f t="shared" si="0"/>
        <v>0</v>
      </c>
      <c r="I51" s="206"/>
      <c r="J51" s="103"/>
      <c r="K51" s="292"/>
    </row>
    <row r="52" spans="1:13" ht="28.5" hidden="1" x14ac:dyDescent="0.2">
      <c r="A52" s="88" t="s">
        <v>391</v>
      </c>
      <c r="B52" s="61" t="s">
        <v>17</v>
      </c>
      <c r="C52" s="61">
        <v>13</v>
      </c>
      <c r="D52" s="85" t="s">
        <v>392</v>
      </c>
      <c r="E52" s="60"/>
      <c r="F52" s="320">
        <f>F53</f>
        <v>0</v>
      </c>
      <c r="G52" s="320">
        <f>G53</f>
        <v>0</v>
      </c>
      <c r="H52" s="203">
        <f>G52-F52</f>
        <v>0</v>
      </c>
      <c r="I52" s="206"/>
      <c r="J52" s="103"/>
    </row>
    <row r="53" spans="1:13" ht="51" hidden="1" x14ac:dyDescent="0.2">
      <c r="A53" s="79" t="s">
        <v>223</v>
      </c>
      <c r="B53" s="61" t="s">
        <v>17</v>
      </c>
      <c r="C53" s="61">
        <v>13</v>
      </c>
      <c r="D53" s="85" t="s">
        <v>392</v>
      </c>
      <c r="E53" s="61" t="s">
        <v>105</v>
      </c>
      <c r="F53" s="412">
        <f>F54</f>
        <v>0</v>
      </c>
      <c r="G53" s="412">
        <f>G54</f>
        <v>0</v>
      </c>
      <c r="H53" s="203"/>
      <c r="I53" s="206"/>
      <c r="J53" s="103"/>
      <c r="K53" s="292"/>
    </row>
    <row r="54" spans="1:13" ht="15.75" hidden="1" x14ac:dyDescent="0.25">
      <c r="A54" s="413" t="s">
        <v>390</v>
      </c>
      <c r="B54" s="61" t="s">
        <v>17</v>
      </c>
      <c r="C54" s="61">
        <v>13</v>
      </c>
      <c r="D54" s="85" t="s">
        <v>392</v>
      </c>
      <c r="E54" s="61" t="s">
        <v>389</v>
      </c>
      <c r="F54" s="412">
        <v>0</v>
      </c>
      <c r="G54" s="412">
        <v>0</v>
      </c>
      <c r="H54" s="203"/>
      <c r="I54" s="206"/>
      <c r="J54" s="103"/>
      <c r="K54" s="292"/>
    </row>
    <row r="55" spans="1:13" ht="15.75" x14ac:dyDescent="0.2">
      <c r="A55" s="82" t="s">
        <v>68</v>
      </c>
      <c r="B55" s="67" t="s">
        <v>19</v>
      </c>
      <c r="C55" s="67" t="s">
        <v>153</v>
      </c>
      <c r="D55" s="91"/>
      <c r="E55" s="67"/>
      <c r="F55" s="319">
        <f t="shared" ref="F55:G57" si="2">F56</f>
        <v>342.8</v>
      </c>
      <c r="G55" s="319">
        <f t="shared" si="2"/>
        <v>342.8</v>
      </c>
      <c r="H55" s="203">
        <f t="shared" si="0"/>
        <v>0</v>
      </c>
      <c r="I55" s="103">
        <f>'1 Д 24'!C56</f>
        <v>342.8</v>
      </c>
      <c r="J55" s="103"/>
    </row>
    <row r="56" spans="1:13" ht="15.75" x14ac:dyDescent="0.2">
      <c r="A56" s="88" t="s">
        <v>29</v>
      </c>
      <c r="B56" s="98" t="s">
        <v>19</v>
      </c>
      <c r="C56" s="98" t="s">
        <v>22</v>
      </c>
      <c r="D56" s="99"/>
      <c r="E56" s="98"/>
      <c r="F56" s="322">
        <f t="shared" si="2"/>
        <v>342.8</v>
      </c>
      <c r="G56" s="322">
        <f t="shared" si="2"/>
        <v>342.8</v>
      </c>
      <c r="H56" s="203">
        <f t="shared" si="0"/>
        <v>0</v>
      </c>
      <c r="I56" s="206"/>
      <c r="J56" s="103"/>
    </row>
    <row r="57" spans="1:13" ht="28.5" x14ac:dyDescent="0.2">
      <c r="A57" s="88" t="s">
        <v>312</v>
      </c>
      <c r="B57" s="60" t="s">
        <v>19</v>
      </c>
      <c r="C57" s="60" t="s">
        <v>22</v>
      </c>
      <c r="D57" s="234" t="s">
        <v>311</v>
      </c>
      <c r="E57" s="60"/>
      <c r="F57" s="320">
        <f t="shared" si="2"/>
        <v>342.8</v>
      </c>
      <c r="G57" s="320">
        <f t="shared" si="2"/>
        <v>342.8</v>
      </c>
      <c r="H57" s="203">
        <f t="shared" si="0"/>
        <v>0</v>
      </c>
      <c r="I57" s="206"/>
      <c r="J57" s="103"/>
    </row>
    <row r="58" spans="1:13" ht="51" x14ac:dyDescent="0.2">
      <c r="A58" s="193" t="s">
        <v>262</v>
      </c>
      <c r="B58" s="60" t="s">
        <v>19</v>
      </c>
      <c r="C58" s="60" t="s">
        <v>22</v>
      </c>
      <c r="D58" s="234" t="s">
        <v>118</v>
      </c>
      <c r="E58" s="60"/>
      <c r="F58" s="320">
        <f>F59+F62</f>
        <v>342.8</v>
      </c>
      <c r="G58" s="320">
        <f>G59+G62</f>
        <v>342.8</v>
      </c>
      <c r="H58" s="203">
        <f t="shared" si="0"/>
        <v>0</v>
      </c>
      <c r="I58" s="206"/>
      <c r="J58" s="103"/>
    </row>
    <row r="59" spans="1:13" ht="76.5" x14ac:dyDescent="0.2">
      <c r="A59" s="79" t="s">
        <v>350</v>
      </c>
      <c r="B59" s="61" t="s">
        <v>19</v>
      </c>
      <c r="C59" s="61" t="s">
        <v>22</v>
      </c>
      <c r="D59" s="84" t="s">
        <v>118</v>
      </c>
      <c r="E59" s="61" t="s">
        <v>103</v>
      </c>
      <c r="F59" s="290">
        <f>F60+F61</f>
        <v>316.7</v>
      </c>
      <c r="G59" s="290">
        <f>G60+G61</f>
        <v>316.7</v>
      </c>
      <c r="H59" s="203">
        <f t="shared" si="0"/>
        <v>0</v>
      </c>
      <c r="I59" s="206"/>
      <c r="J59" s="103"/>
    </row>
    <row r="60" spans="1:13" ht="15.75" hidden="1" x14ac:dyDescent="0.2">
      <c r="A60" s="93" t="s">
        <v>110</v>
      </c>
      <c r="B60" s="61" t="s">
        <v>19</v>
      </c>
      <c r="C60" s="61" t="s">
        <v>22</v>
      </c>
      <c r="D60" s="84" t="s">
        <v>118</v>
      </c>
      <c r="E60" s="61" t="s">
        <v>70</v>
      </c>
      <c r="F60" s="290">
        <v>243.2</v>
      </c>
      <c r="G60" s="290">
        <v>243.2</v>
      </c>
      <c r="H60" s="203">
        <f t="shared" si="0"/>
        <v>0</v>
      </c>
      <c r="I60" s="206"/>
      <c r="J60" s="103"/>
    </row>
    <row r="61" spans="1:13" ht="38.25" hidden="1" x14ac:dyDescent="0.2">
      <c r="A61" s="93" t="s">
        <v>111</v>
      </c>
      <c r="B61" s="61" t="s">
        <v>19</v>
      </c>
      <c r="C61" s="61" t="s">
        <v>22</v>
      </c>
      <c r="D61" s="84" t="s">
        <v>118</v>
      </c>
      <c r="E61" s="61" t="s">
        <v>93</v>
      </c>
      <c r="F61" s="290">
        <v>73.5</v>
      </c>
      <c r="G61" s="290">
        <v>73.5</v>
      </c>
      <c r="H61" s="203">
        <f t="shared" si="0"/>
        <v>0</v>
      </c>
      <c r="I61" s="206"/>
      <c r="J61" s="103"/>
    </row>
    <row r="62" spans="1:13" ht="51" x14ac:dyDescent="0.2">
      <c r="A62" s="79" t="s">
        <v>351</v>
      </c>
      <c r="B62" s="61" t="s">
        <v>19</v>
      </c>
      <c r="C62" s="61" t="s">
        <v>22</v>
      </c>
      <c r="D62" s="84" t="s">
        <v>118</v>
      </c>
      <c r="E62" s="61" t="s">
        <v>104</v>
      </c>
      <c r="F62" s="290">
        <f>F64+F63</f>
        <v>26.1</v>
      </c>
      <c r="G62" s="290">
        <f>G64+G63</f>
        <v>26.1</v>
      </c>
      <c r="H62" s="203">
        <f t="shared" si="0"/>
        <v>0</v>
      </c>
      <c r="I62" s="206"/>
      <c r="J62" s="103"/>
    </row>
    <row r="63" spans="1:13" ht="15.75" hidden="1" x14ac:dyDescent="0.2">
      <c r="A63" s="79" t="s">
        <v>209</v>
      </c>
      <c r="B63" s="61" t="s">
        <v>19</v>
      </c>
      <c r="C63" s="61" t="s">
        <v>22</v>
      </c>
      <c r="D63" s="84" t="s">
        <v>118</v>
      </c>
      <c r="E63" s="61" t="s">
        <v>72</v>
      </c>
      <c r="F63" s="290">
        <v>13</v>
      </c>
      <c r="G63" s="290">
        <v>13</v>
      </c>
      <c r="H63" s="203">
        <f t="shared" si="0"/>
        <v>0</v>
      </c>
      <c r="I63" s="206"/>
      <c r="J63" s="103"/>
    </row>
    <row r="64" spans="1:13" ht="15.75" hidden="1" x14ac:dyDescent="0.2">
      <c r="A64" s="79" t="s">
        <v>286</v>
      </c>
      <c r="B64" s="61" t="s">
        <v>19</v>
      </c>
      <c r="C64" s="61" t="s">
        <v>22</v>
      </c>
      <c r="D64" s="84" t="s">
        <v>118</v>
      </c>
      <c r="E64" s="61" t="s">
        <v>285</v>
      </c>
      <c r="F64" s="290">
        <v>13.1</v>
      </c>
      <c r="G64" s="290">
        <v>13.1</v>
      </c>
      <c r="H64" s="203">
        <f t="shared" si="0"/>
        <v>0</v>
      </c>
      <c r="I64" s="206"/>
      <c r="J64" s="103"/>
    </row>
    <row r="65" spans="1:21" ht="31.5" x14ac:dyDescent="0.2">
      <c r="A65" s="82" t="s">
        <v>287</v>
      </c>
      <c r="B65" s="67" t="s">
        <v>22</v>
      </c>
      <c r="C65" s="67" t="s">
        <v>153</v>
      </c>
      <c r="D65" s="91"/>
      <c r="E65" s="67"/>
      <c r="F65" s="319">
        <f>F66</f>
        <v>5</v>
      </c>
      <c r="G65" s="319">
        <f>G66</f>
        <v>5</v>
      </c>
      <c r="H65" s="203">
        <f t="shared" si="0"/>
        <v>0</v>
      </c>
      <c r="I65" s="206"/>
      <c r="J65" s="103"/>
    </row>
    <row r="66" spans="1:21" ht="28.5" x14ac:dyDescent="0.2">
      <c r="A66" s="88" t="s">
        <v>288</v>
      </c>
      <c r="B66" s="98" t="s">
        <v>22</v>
      </c>
      <c r="C66" s="90">
        <v>14</v>
      </c>
      <c r="D66" s="99"/>
      <c r="E66" s="98"/>
      <c r="F66" s="322">
        <f>F67</f>
        <v>5</v>
      </c>
      <c r="G66" s="322">
        <f>G67</f>
        <v>5</v>
      </c>
      <c r="H66" s="203">
        <f t="shared" si="0"/>
        <v>0</v>
      </c>
      <c r="I66" s="206"/>
      <c r="J66" s="145"/>
      <c r="K66" s="297"/>
    </row>
    <row r="67" spans="1:21" ht="47.25" customHeight="1" x14ac:dyDescent="0.2">
      <c r="A67" s="88" t="s">
        <v>289</v>
      </c>
      <c r="B67" s="98" t="s">
        <v>22</v>
      </c>
      <c r="C67" s="90">
        <v>14</v>
      </c>
      <c r="D67" s="234" t="s">
        <v>290</v>
      </c>
      <c r="E67" s="98"/>
      <c r="F67" s="322">
        <f>F68+F71</f>
        <v>5</v>
      </c>
      <c r="G67" s="322">
        <f>G68+G71</f>
        <v>5</v>
      </c>
      <c r="H67" s="203">
        <f t="shared" si="0"/>
        <v>0</v>
      </c>
      <c r="I67" s="206"/>
      <c r="J67" s="103"/>
      <c r="L67" s="42"/>
    </row>
    <row r="68" spans="1:21" ht="57.75" customHeight="1" x14ac:dyDescent="0.2">
      <c r="A68" s="88" t="s">
        <v>291</v>
      </c>
      <c r="B68" s="98" t="s">
        <v>22</v>
      </c>
      <c r="C68" s="60" t="s">
        <v>292</v>
      </c>
      <c r="D68" s="234" t="s">
        <v>293</v>
      </c>
      <c r="E68" s="98"/>
      <c r="F68" s="322">
        <f>F69</f>
        <v>4</v>
      </c>
      <c r="G68" s="322">
        <f>G69</f>
        <v>4</v>
      </c>
      <c r="H68" s="203">
        <f t="shared" si="0"/>
        <v>0</v>
      </c>
      <c r="I68" s="206"/>
      <c r="J68" s="103"/>
    </row>
    <row r="69" spans="1:21" ht="60" x14ac:dyDescent="0.2">
      <c r="A69" s="87" t="s">
        <v>279</v>
      </c>
      <c r="B69" s="86" t="s">
        <v>22</v>
      </c>
      <c r="C69" s="61" t="s">
        <v>292</v>
      </c>
      <c r="D69" s="84" t="s">
        <v>293</v>
      </c>
      <c r="E69" s="86" t="s">
        <v>103</v>
      </c>
      <c r="F69" s="323">
        <f>F70</f>
        <v>4</v>
      </c>
      <c r="G69" s="323">
        <f>G70</f>
        <v>4</v>
      </c>
      <c r="H69" s="203">
        <f t="shared" si="0"/>
        <v>0</v>
      </c>
      <c r="I69" s="206"/>
      <c r="J69" s="103"/>
      <c r="M69" s="42"/>
    </row>
    <row r="70" spans="1:21" ht="38.25" hidden="1" x14ac:dyDescent="0.2">
      <c r="A70" s="79" t="s">
        <v>296</v>
      </c>
      <c r="B70" s="86" t="s">
        <v>22</v>
      </c>
      <c r="C70" s="61" t="s">
        <v>292</v>
      </c>
      <c r="D70" s="84" t="s">
        <v>293</v>
      </c>
      <c r="E70" s="61" t="s">
        <v>297</v>
      </c>
      <c r="F70" s="290">
        <v>4</v>
      </c>
      <c r="G70" s="290">
        <v>4</v>
      </c>
      <c r="H70" s="203">
        <f t="shared" si="0"/>
        <v>0</v>
      </c>
      <c r="I70" s="203"/>
      <c r="J70" s="103"/>
    </row>
    <row r="71" spans="1:21" s="42" customFormat="1" ht="57" customHeight="1" x14ac:dyDescent="0.2">
      <c r="A71" s="88" t="s">
        <v>294</v>
      </c>
      <c r="B71" s="98" t="s">
        <v>22</v>
      </c>
      <c r="C71" s="60" t="s">
        <v>292</v>
      </c>
      <c r="D71" s="234" t="s">
        <v>295</v>
      </c>
      <c r="E71" s="98"/>
      <c r="F71" s="322">
        <f>F72</f>
        <v>1</v>
      </c>
      <c r="G71" s="322">
        <f>G72</f>
        <v>1</v>
      </c>
      <c r="H71" s="203">
        <f t="shared" si="0"/>
        <v>0</v>
      </c>
      <c r="I71" s="204"/>
      <c r="J71" s="103"/>
      <c r="K71" s="291"/>
      <c r="L71" s="192"/>
      <c r="M71" s="41"/>
      <c r="Q71" s="48"/>
    </row>
    <row r="72" spans="1:21" ht="25.5" x14ac:dyDescent="0.2">
      <c r="A72" s="79" t="s">
        <v>280</v>
      </c>
      <c r="B72" s="61" t="s">
        <v>22</v>
      </c>
      <c r="C72" s="61" t="s">
        <v>292</v>
      </c>
      <c r="D72" s="84" t="s">
        <v>295</v>
      </c>
      <c r="E72" s="61" t="s">
        <v>104</v>
      </c>
      <c r="F72" s="290">
        <f>F73</f>
        <v>1</v>
      </c>
      <c r="G72" s="290">
        <f>G73</f>
        <v>1</v>
      </c>
      <c r="H72" s="203">
        <f t="shared" si="0"/>
        <v>0</v>
      </c>
      <c r="I72" s="205"/>
      <c r="J72" s="103"/>
      <c r="L72" s="192"/>
    </row>
    <row r="73" spans="1:21" s="49" customFormat="1" ht="15.75" hidden="1" x14ac:dyDescent="0.2">
      <c r="A73" s="79" t="s">
        <v>210</v>
      </c>
      <c r="B73" s="61" t="s">
        <v>22</v>
      </c>
      <c r="C73" s="61" t="s">
        <v>292</v>
      </c>
      <c r="D73" s="84" t="s">
        <v>295</v>
      </c>
      <c r="E73" s="61" t="s">
        <v>72</v>
      </c>
      <c r="F73" s="290">
        <v>1</v>
      </c>
      <c r="G73" s="290">
        <v>1</v>
      </c>
      <c r="H73" s="203">
        <f t="shared" si="0"/>
        <v>0</v>
      </c>
      <c r="I73" s="206"/>
      <c r="J73" s="103"/>
      <c r="K73" s="291"/>
      <c r="L73" s="192"/>
      <c r="M73" s="41"/>
      <c r="N73" s="41"/>
      <c r="O73" s="41"/>
      <c r="P73" s="41"/>
      <c r="Q73" s="41"/>
    </row>
    <row r="74" spans="1:21" s="49" customFormat="1" ht="15.75" x14ac:dyDescent="0.2">
      <c r="A74" s="82" t="s">
        <v>30</v>
      </c>
      <c r="B74" s="67" t="s">
        <v>18</v>
      </c>
      <c r="C74" s="67" t="s">
        <v>153</v>
      </c>
      <c r="D74" s="91"/>
      <c r="E74" s="67"/>
      <c r="F74" s="319">
        <f>F90+F75</f>
        <v>1740</v>
      </c>
      <c r="G74" s="319">
        <f>G90+G75</f>
        <v>2100</v>
      </c>
      <c r="H74" s="203">
        <f t="shared" si="0"/>
        <v>360</v>
      </c>
      <c r="I74" s="206"/>
      <c r="J74" s="103"/>
      <c r="K74" s="291"/>
      <c r="L74" s="192"/>
      <c r="M74" s="41"/>
      <c r="N74" s="41"/>
      <c r="O74" s="41"/>
      <c r="P74" s="41"/>
      <c r="Q74" s="41"/>
    </row>
    <row r="75" spans="1:21" s="49" customFormat="1" ht="15.75" x14ac:dyDescent="0.2">
      <c r="A75" s="193" t="s">
        <v>211</v>
      </c>
      <c r="B75" s="60" t="s">
        <v>18</v>
      </c>
      <c r="C75" s="60" t="s">
        <v>212</v>
      </c>
      <c r="D75" s="99"/>
      <c r="E75" s="60"/>
      <c r="F75" s="320">
        <f>F76</f>
        <v>1690</v>
      </c>
      <c r="G75" s="320">
        <f>G76</f>
        <v>2050</v>
      </c>
      <c r="H75" s="203">
        <f t="shared" si="0"/>
        <v>360</v>
      </c>
      <c r="I75" s="206"/>
      <c r="J75" s="145"/>
      <c r="K75" s="298"/>
      <c r="L75" s="192"/>
      <c r="M75" s="41"/>
      <c r="N75" s="41"/>
      <c r="O75" s="41"/>
      <c r="P75" s="41"/>
      <c r="Q75" s="41"/>
      <c r="R75" s="41"/>
      <c r="S75" s="41"/>
    </row>
    <row r="76" spans="1:21" s="49" customFormat="1" ht="28.5" x14ac:dyDescent="0.2">
      <c r="A76" s="236" t="s">
        <v>179</v>
      </c>
      <c r="B76" s="98" t="s">
        <v>18</v>
      </c>
      <c r="C76" s="98" t="s">
        <v>212</v>
      </c>
      <c r="D76" s="99" t="s">
        <v>313</v>
      </c>
      <c r="E76" s="98"/>
      <c r="F76" s="322">
        <f>F77</f>
        <v>1690</v>
      </c>
      <c r="G76" s="322">
        <f>G77</f>
        <v>2050</v>
      </c>
      <c r="H76" s="203">
        <f t="shared" si="0"/>
        <v>360</v>
      </c>
      <c r="I76" s="206"/>
      <c r="J76" s="145"/>
      <c r="K76" s="291"/>
      <c r="L76" s="42"/>
      <c r="M76" s="41"/>
      <c r="N76" s="41"/>
      <c r="O76" s="41"/>
      <c r="P76" s="41"/>
      <c r="Q76" s="41"/>
      <c r="R76" s="41"/>
      <c r="S76" s="41"/>
    </row>
    <row r="77" spans="1:21" s="49" customFormat="1" ht="42.75" x14ac:dyDescent="0.2">
      <c r="A77" s="236" t="s">
        <v>314</v>
      </c>
      <c r="B77" s="60" t="s">
        <v>18</v>
      </c>
      <c r="C77" s="60" t="s">
        <v>212</v>
      </c>
      <c r="D77" s="99" t="s">
        <v>265</v>
      </c>
      <c r="E77" s="98"/>
      <c r="F77" s="322">
        <f>F78+F81+F84+F87</f>
        <v>1690</v>
      </c>
      <c r="G77" s="322">
        <f>G78+G81+G84+G87</f>
        <v>2050</v>
      </c>
      <c r="H77" s="203">
        <f t="shared" si="0"/>
        <v>360</v>
      </c>
      <c r="I77" s="206"/>
      <c r="J77" s="145"/>
      <c r="K77" s="291"/>
      <c r="L77" s="41"/>
      <c r="M77" s="41"/>
      <c r="N77" s="41"/>
      <c r="O77" s="41"/>
      <c r="P77" s="41"/>
      <c r="Q77" s="41"/>
      <c r="R77" s="41"/>
      <c r="S77" s="41"/>
    </row>
    <row r="78" spans="1:21" s="49" customFormat="1" ht="15.75" hidden="1" x14ac:dyDescent="0.2">
      <c r="A78" s="79" t="s">
        <v>268</v>
      </c>
      <c r="B78" s="61" t="s">
        <v>18</v>
      </c>
      <c r="C78" s="61" t="s">
        <v>212</v>
      </c>
      <c r="D78" s="85" t="s">
        <v>298</v>
      </c>
      <c r="E78" s="61"/>
      <c r="F78" s="290">
        <f>F79</f>
        <v>0</v>
      </c>
      <c r="G78" s="290">
        <f>G79</f>
        <v>0</v>
      </c>
      <c r="H78" s="203">
        <f t="shared" si="0"/>
        <v>0</v>
      </c>
      <c r="I78" s="206"/>
      <c r="J78" s="145"/>
      <c r="K78" s="206"/>
      <c r="L78" s="335"/>
      <c r="M78" s="42"/>
      <c r="N78" s="41"/>
      <c r="O78" s="41"/>
      <c r="P78" s="41"/>
      <c r="Q78" s="41"/>
      <c r="R78" s="41"/>
      <c r="S78" s="41"/>
    </row>
    <row r="79" spans="1:21" s="49" customFormat="1" ht="25.5" hidden="1" x14ac:dyDescent="0.2">
      <c r="A79" s="79" t="s">
        <v>214</v>
      </c>
      <c r="B79" s="61" t="s">
        <v>18</v>
      </c>
      <c r="C79" s="61" t="s">
        <v>212</v>
      </c>
      <c r="D79" s="85" t="s">
        <v>298</v>
      </c>
      <c r="E79" s="61" t="s">
        <v>104</v>
      </c>
      <c r="F79" s="290">
        <f>F80</f>
        <v>0</v>
      </c>
      <c r="G79" s="290">
        <f>G80</f>
        <v>0</v>
      </c>
      <c r="H79" s="203">
        <f t="shared" si="0"/>
        <v>0</v>
      </c>
      <c r="I79" s="206"/>
      <c r="J79" s="145"/>
      <c r="K79" s="206"/>
      <c r="L79" s="281"/>
      <c r="M79" s="41"/>
      <c r="N79" s="41"/>
      <c r="O79" s="41"/>
      <c r="P79" s="41"/>
      <c r="Q79" s="41"/>
      <c r="R79" s="41"/>
      <c r="S79" s="41"/>
    </row>
    <row r="80" spans="1:21" s="49" customFormat="1" ht="15.75" hidden="1" x14ac:dyDescent="0.2">
      <c r="A80" s="79" t="s">
        <v>210</v>
      </c>
      <c r="B80" s="61" t="s">
        <v>18</v>
      </c>
      <c r="C80" s="61" t="s">
        <v>212</v>
      </c>
      <c r="D80" s="85" t="s">
        <v>298</v>
      </c>
      <c r="E80" s="61" t="s">
        <v>72</v>
      </c>
      <c r="F80" s="290">
        <v>0</v>
      </c>
      <c r="G80" s="290">
        <v>0</v>
      </c>
      <c r="H80" s="203">
        <f t="shared" si="0"/>
        <v>0</v>
      </c>
      <c r="I80" s="206"/>
      <c r="J80" s="145"/>
      <c r="K80" s="206"/>
      <c r="L80" s="281"/>
      <c r="M80" s="334"/>
      <c r="N80" s="332"/>
      <c r="O80" s="41"/>
      <c r="P80" s="41"/>
      <c r="Q80" s="41"/>
      <c r="R80" s="41"/>
      <c r="S80" s="41"/>
      <c r="T80" s="41"/>
      <c r="U80" s="41"/>
    </row>
    <row r="81" spans="1:21" s="49" customFormat="1" ht="15.75" x14ac:dyDescent="0.2">
      <c r="A81" s="79" t="s">
        <v>269</v>
      </c>
      <c r="B81" s="61" t="s">
        <v>18</v>
      </c>
      <c r="C81" s="61" t="s">
        <v>212</v>
      </c>
      <c r="D81" s="85" t="s">
        <v>215</v>
      </c>
      <c r="E81" s="61"/>
      <c r="F81" s="290">
        <f>F82</f>
        <v>1690</v>
      </c>
      <c r="G81" s="290">
        <f>G82</f>
        <v>2050</v>
      </c>
      <c r="H81" s="203">
        <f t="shared" si="0"/>
        <v>360</v>
      </c>
      <c r="I81" s="206"/>
      <c r="J81" s="145"/>
      <c r="K81" s="206"/>
      <c r="L81" s="335"/>
      <c r="M81" s="280"/>
      <c r="N81" s="42"/>
      <c r="O81" s="42"/>
      <c r="P81" s="41"/>
      <c r="Q81" s="41"/>
      <c r="R81" s="41"/>
      <c r="S81" s="41"/>
      <c r="T81" s="41"/>
      <c r="U81" s="41"/>
    </row>
    <row r="82" spans="1:21" s="49" customFormat="1" ht="25.5" x14ac:dyDescent="0.2">
      <c r="A82" s="79" t="s">
        <v>214</v>
      </c>
      <c r="B82" s="61" t="s">
        <v>18</v>
      </c>
      <c r="C82" s="61" t="s">
        <v>212</v>
      </c>
      <c r="D82" s="85" t="s">
        <v>215</v>
      </c>
      <c r="E82" s="61" t="s">
        <v>104</v>
      </c>
      <c r="F82" s="290">
        <f>F83</f>
        <v>1690</v>
      </c>
      <c r="G82" s="290">
        <f>G83</f>
        <v>2050</v>
      </c>
      <c r="H82" s="203">
        <f t="shared" ref="H82:H148" si="3">G82-F82</f>
        <v>360</v>
      </c>
      <c r="I82" s="206"/>
      <c r="J82" s="145"/>
      <c r="K82" s="206"/>
      <c r="L82" s="281"/>
      <c r="M82" s="280"/>
      <c r="N82" s="41"/>
      <c r="O82" s="41"/>
      <c r="P82" s="41"/>
      <c r="Q82" s="41"/>
      <c r="R82" s="41"/>
      <c r="S82" s="41"/>
      <c r="T82" s="41"/>
      <c r="U82" s="41"/>
    </row>
    <row r="83" spans="1:21" s="49" customFormat="1" ht="15.75" hidden="1" x14ac:dyDescent="0.2">
      <c r="A83" s="79" t="s">
        <v>210</v>
      </c>
      <c r="B83" s="61" t="s">
        <v>18</v>
      </c>
      <c r="C83" s="61" t="s">
        <v>212</v>
      </c>
      <c r="D83" s="85" t="s">
        <v>215</v>
      </c>
      <c r="E83" s="61" t="s">
        <v>72</v>
      </c>
      <c r="F83" s="290">
        <v>1690</v>
      </c>
      <c r="G83" s="290">
        <f>1690+360</f>
        <v>2050</v>
      </c>
      <c r="H83" s="203">
        <f t="shared" si="3"/>
        <v>360</v>
      </c>
      <c r="I83" s="206"/>
      <c r="J83" s="145"/>
      <c r="K83" s="206"/>
      <c r="L83" s="281"/>
      <c r="M83" s="334"/>
      <c r="N83" s="332"/>
      <c r="O83" s="41"/>
      <c r="P83" s="41"/>
      <c r="Q83" s="41"/>
      <c r="R83" s="41"/>
      <c r="S83" s="41"/>
      <c r="T83" s="41"/>
      <c r="U83" s="41"/>
    </row>
    <row r="84" spans="1:21" s="49" customFormat="1" ht="15.75" hidden="1" x14ac:dyDescent="0.2">
      <c r="A84" s="79" t="s">
        <v>317</v>
      </c>
      <c r="B84" s="61" t="s">
        <v>18</v>
      </c>
      <c r="C84" s="61" t="s">
        <v>212</v>
      </c>
      <c r="D84" s="85" t="s">
        <v>318</v>
      </c>
      <c r="E84" s="61"/>
      <c r="F84" s="290">
        <f>F85</f>
        <v>0</v>
      </c>
      <c r="G84" s="290">
        <f>G85</f>
        <v>0</v>
      </c>
      <c r="H84" s="203">
        <f t="shared" si="3"/>
        <v>0</v>
      </c>
      <c r="I84" s="206"/>
      <c r="J84" s="145"/>
      <c r="K84" s="291"/>
      <c r="L84" s="41"/>
      <c r="M84" s="280"/>
      <c r="N84" s="42"/>
      <c r="O84" s="42"/>
      <c r="P84" s="41"/>
      <c r="Q84" s="41"/>
      <c r="R84" s="41"/>
      <c r="S84" s="41"/>
      <c r="T84" s="41"/>
      <c r="U84" s="41"/>
    </row>
    <row r="85" spans="1:21" s="49" customFormat="1" ht="25.5" hidden="1" x14ac:dyDescent="0.2">
      <c r="A85" s="79" t="s">
        <v>214</v>
      </c>
      <c r="B85" s="61" t="s">
        <v>18</v>
      </c>
      <c r="C85" s="61" t="s">
        <v>212</v>
      </c>
      <c r="D85" s="85" t="s">
        <v>318</v>
      </c>
      <c r="E85" s="61" t="s">
        <v>104</v>
      </c>
      <c r="F85" s="290">
        <f>F86</f>
        <v>0</v>
      </c>
      <c r="G85" s="290">
        <f>G86</f>
        <v>0</v>
      </c>
      <c r="H85" s="203">
        <f t="shared" si="3"/>
        <v>0</v>
      </c>
      <c r="I85" s="206"/>
      <c r="J85" s="103"/>
      <c r="K85" s="291"/>
      <c r="L85" s="41"/>
      <c r="M85" s="280"/>
      <c r="N85" s="41"/>
      <c r="O85" s="41"/>
      <c r="P85" s="41"/>
      <c r="Q85" s="41"/>
      <c r="R85" s="41"/>
      <c r="S85" s="41"/>
      <c r="T85" s="41"/>
      <c r="U85" s="41"/>
    </row>
    <row r="86" spans="1:21" s="150" customFormat="1" ht="15.75" hidden="1" x14ac:dyDescent="0.2">
      <c r="A86" s="79" t="s">
        <v>210</v>
      </c>
      <c r="B86" s="61" t="s">
        <v>18</v>
      </c>
      <c r="C86" s="61" t="s">
        <v>212</v>
      </c>
      <c r="D86" s="85" t="s">
        <v>318</v>
      </c>
      <c r="E86" s="61" t="s">
        <v>72</v>
      </c>
      <c r="F86" s="290">
        <v>0</v>
      </c>
      <c r="G86" s="290">
        <v>0</v>
      </c>
      <c r="H86" s="203">
        <f t="shared" si="3"/>
        <v>0</v>
      </c>
      <c r="I86" s="204"/>
      <c r="J86" s="103"/>
      <c r="K86" s="291"/>
      <c r="L86" s="41"/>
      <c r="M86" s="41"/>
      <c r="N86" s="42"/>
      <c r="O86" s="42"/>
      <c r="P86" s="42"/>
      <c r="Q86" s="42"/>
    </row>
    <row r="87" spans="1:21" ht="25.5" hidden="1" x14ac:dyDescent="0.2">
      <c r="A87" s="79" t="s">
        <v>319</v>
      </c>
      <c r="B87" s="61" t="s">
        <v>18</v>
      </c>
      <c r="C87" s="61" t="s">
        <v>212</v>
      </c>
      <c r="D87" s="85" t="s">
        <v>320</v>
      </c>
      <c r="E87" s="61"/>
      <c r="F87" s="290">
        <f>F88</f>
        <v>0</v>
      </c>
      <c r="G87" s="290">
        <f>G88</f>
        <v>0</v>
      </c>
      <c r="H87" s="203">
        <f t="shared" si="3"/>
        <v>0</v>
      </c>
      <c r="I87" s="205"/>
      <c r="J87" s="145"/>
      <c r="K87" s="298"/>
    </row>
    <row r="88" spans="1:21" ht="15.75" hidden="1" x14ac:dyDescent="0.2">
      <c r="A88" s="79" t="s">
        <v>321</v>
      </c>
      <c r="B88" s="61" t="s">
        <v>18</v>
      </c>
      <c r="C88" s="61" t="s">
        <v>212</v>
      </c>
      <c r="D88" s="85" t="s">
        <v>320</v>
      </c>
      <c r="E88" s="61" t="s">
        <v>322</v>
      </c>
      <c r="F88" s="290">
        <f>F89</f>
        <v>0</v>
      </c>
      <c r="G88" s="290">
        <f>G89</f>
        <v>0</v>
      </c>
      <c r="H88" s="203">
        <f t="shared" si="3"/>
        <v>0</v>
      </c>
      <c r="I88" s="205"/>
      <c r="J88" s="103"/>
      <c r="L88" s="42"/>
    </row>
    <row r="89" spans="1:21" ht="15.75" hidden="1" x14ac:dyDescent="0.2">
      <c r="A89" s="79" t="s">
        <v>323</v>
      </c>
      <c r="B89" s="61" t="s">
        <v>18</v>
      </c>
      <c r="C89" s="61" t="s">
        <v>212</v>
      </c>
      <c r="D89" s="85" t="s">
        <v>320</v>
      </c>
      <c r="E89" s="61" t="s">
        <v>324</v>
      </c>
      <c r="F89" s="290">
        <v>0</v>
      </c>
      <c r="G89" s="290">
        <v>0</v>
      </c>
      <c r="H89" s="203">
        <f t="shared" si="3"/>
        <v>0</v>
      </c>
      <c r="I89" s="206"/>
      <c r="J89" s="103"/>
    </row>
    <row r="90" spans="1:21" ht="15.75" x14ac:dyDescent="0.2">
      <c r="A90" s="88" t="s">
        <v>50</v>
      </c>
      <c r="B90" s="98" t="s">
        <v>18</v>
      </c>
      <c r="C90" s="98" t="s">
        <v>49</v>
      </c>
      <c r="D90" s="99"/>
      <c r="E90" s="98"/>
      <c r="F90" s="322">
        <f>F91</f>
        <v>50</v>
      </c>
      <c r="G90" s="322">
        <f>G91</f>
        <v>50</v>
      </c>
      <c r="H90" s="203">
        <f t="shared" si="3"/>
        <v>0</v>
      </c>
      <c r="I90" s="206"/>
      <c r="J90" s="103"/>
      <c r="M90" s="42"/>
    </row>
    <row r="91" spans="1:21" ht="28.5" x14ac:dyDescent="0.2">
      <c r="A91" s="88" t="s">
        <v>179</v>
      </c>
      <c r="B91" s="98" t="s">
        <v>18</v>
      </c>
      <c r="C91" s="98" t="s">
        <v>49</v>
      </c>
      <c r="D91" s="99" t="s">
        <v>159</v>
      </c>
      <c r="E91" s="98"/>
      <c r="F91" s="322">
        <f>F93</f>
        <v>50</v>
      </c>
      <c r="G91" s="322">
        <f>G93</f>
        <v>50</v>
      </c>
      <c r="H91" s="203">
        <f t="shared" si="3"/>
        <v>0</v>
      </c>
      <c r="I91" s="203"/>
      <c r="J91" s="103"/>
    </row>
    <row r="92" spans="1:21" s="42" customFormat="1" ht="57" x14ac:dyDescent="0.2">
      <c r="A92" s="326" t="s">
        <v>166</v>
      </c>
      <c r="B92" s="60" t="s">
        <v>18</v>
      </c>
      <c r="C92" s="60" t="s">
        <v>49</v>
      </c>
      <c r="D92" s="234" t="s">
        <v>152</v>
      </c>
      <c r="E92" s="98"/>
      <c r="F92" s="322">
        <f>F93</f>
        <v>50</v>
      </c>
      <c r="G92" s="322">
        <f>G93</f>
        <v>50</v>
      </c>
      <c r="H92" s="203">
        <f t="shared" si="3"/>
        <v>0</v>
      </c>
      <c r="I92" s="204"/>
      <c r="J92" s="145"/>
      <c r="K92" s="298"/>
      <c r="L92" s="41"/>
      <c r="M92" s="41"/>
    </row>
    <row r="93" spans="1:21" ht="38.25" x14ac:dyDescent="0.2">
      <c r="A93" s="79" t="s">
        <v>224</v>
      </c>
      <c r="B93" s="61" t="s">
        <v>18</v>
      </c>
      <c r="C93" s="61" t="s">
        <v>49</v>
      </c>
      <c r="D93" s="84" t="s">
        <v>152</v>
      </c>
      <c r="E93" s="61" t="s">
        <v>104</v>
      </c>
      <c r="F93" s="290">
        <f>F94</f>
        <v>50</v>
      </c>
      <c r="G93" s="290">
        <f>G94</f>
        <v>50</v>
      </c>
      <c r="H93" s="203">
        <f t="shared" si="3"/>
        <v>0</v>
      </c>
      <c r="I93" s="205"/>
      <c r="J93" s="145"/>
      <c r="K93" s="298"/>
      <c r="L93" s="42"/>
    </row>
    <row r="94" spans="1:21" ht="15.75" hidden="1" x14ac:dyDescent="0.2">
      <c r="A94" s="79" t="s">
        <v>209</v>
      </c>
      <c r="B94" s="61" t="s">
        <v>18</v>
      </c>
      <c r="C94" s="61" t="s">
        <v>49</v>
      </c>
      <c r="D94" s="84" t="s">
        <v>152</v>
      </c>
      <c r="E94" s="61" t="s">
        <v>72</v>
      </c>
      <c r="F94" s="290">
        <v>50</v>
      </c>
      <c r="G94" s="290">
        <v>50</v>
      </c>
      <c r="H94" s="203">
        <f t="shared" si="3"/>
        <v>0</v>
      </c>
      <c r="I94" s="205"/>
      <c r="J94" s="103"/>
      <c r="L94" s="42"/>
    </row>
    <row r="95" spans="1:21" ht="15.75" x14ac:dyDescent="0.2">
      <c r="A95" s="82" t="s">
        <v>10</v>
      </c>
      <c r="B95" s="67" t="s">
        <v>21</v>
      </c>
      <c r="C95" s="67" t="s">
        <v>153</v>
      </c>
      <c r="D95" s="91"/>
      <c r="E95" s="67"/>
      <c r="F95" s="319">
        <f>F96+F101+F112</f>
        <v>1830.8000000000002</v>
      </c>
      <c r="G95" s="319">
        <f>G96+G101+G112</f>
        <v>2733.625</v>
      </c>
      <c r="H95" s="203">
        <f t="shared" si="3"/>
        <v>902.82499999999982</v>
      </c>
      <c r="I95" s="206"/>
      <c r="J95" s="103"/>
      <c r="M95" s="42"/>
    </row>
    <row r="96" spans="1:21" ht="15.75" x14ac:dyDescent="0.2">
      <c r="A96" s="88" t="s">
        <v>92</v>
      </c>
      <c r="B96" s="98" t="s">
        <v>21</v>
      </c>
      <c r="C96" s="98" t="s">
        <v>17</v>
      </c>
      <c r="D96" s="99"/>
      <c r="E96" s="98"/>
      <c r="F96" s="322">
        <f>F98</f>
        <v>10.5</v>
      </c>
      <c r="G96" s="322">
        <f>G98</f>
        <v>11.55</v>
      </c>
      <c r="H96" s="203">
        <f t="shared" si="3"/>
        <v>1.0500000000000007</v>
      </c>
      <c r="I96" s="206"/>
      <c r="J96" s="145"/>
      <c r="K96" s="299"/>
      <c r="M96" s="42"/>
    </row>
    <row r="97" spans="1:13" s="42" customFormat="1" ht="28.5" x14ac:dyDescent="0.2">
      <c r="A97" s="88" t="s">
        <v>179</v>
      </c>
      <c r="B97" s="98" t="s">
        <v>21</v>
      </c>
      <c r="C97" s="98" t="s">
        <v>17</v>
      </c>
      <c r="D97" s="234" t="s">
        <v>159</v>
      </c>
      <c r="E97" s="98"/>
      <c r="F97" s="322">
        <f t="shared" ref="F97:G99" si="4">F98</f>
        <v>10.5</v>
      </c>
      <c r="G97" s="322">
        <f t="shared" si="4"/>
        <v>11.55</v>
      </c>
      <c r="H97" s="203">
        <f t="shared" si="3"/>
        <v>1.0500000000000007</v>
      </c>
      <c r="I97" s="204"/>
      <c r="J97" s="145"/>
      <c r="K97" s="299"/>
      <c r="L97" s="41"/>
      <c r="M97" s="41"/>
    </row>
    <row r="98" spans="1:13" s="42" customFormat="1" ht="42.75" x14ac:dyDescent="0.2">
      <c r="A98" s="88" t="s">
        <v>167</v>
      </c>
      <c r="B98" s="98" t="s">
        <v>21</v>
      </c>
      <c r="C98" s="98" t="s">
        <v>17</v>
      </c>
      <c r="D98" s="234" t="s">
        <v>142</v>
      </c>
      <c r="E98" s="98"/>
      <c r="F98" s="322">
        <f t="shared" si="4"/>
        <v>10.5</v>
      </c>
      <c r="G98" s="322">
        <f t="shared" si="4"/>
        <v>11.55</v>
      </c>
      <c r="H98" s="203">
        <f t="shared" si="3"/>
        <v>1.0500000000000007</v>
      </c>
      <c r="I98" s="204"/>
      <c r="J98" s="103"/>
      <c r="K98" s="300"/>
      <c r="M98" s="41"/>
    </row>
    <row r="99" spans="1:13" ht="25.5" x14ac:dyDescent="0.2">
      <c r="A99" s="79" t="s">
        <v>121</v>
      </c>
      <c r="B99" s="61" t="s">
        <v>21</v>
      </c>
      <c r="C99" s="61" t="s">
        <v>17</v>
      </c>
      <c r="D99" s="84" t="s">
        <v>142</v>
      </c>
      <c r="E99" s="61" t="s">
        <v>104</v>
      </c>
      <c r="F99" s="290">
        <f t="shared" si="4"/>
        <v>10.5</v>
      </c>
      <c r="G99" s="290">
        <f t="shared" si="4"/>
        <v>11.55</v>
      </c>
      <c r="H99" s="203">
        <f t="shared" si="3"/>
        <v>1.0500000000000007</v>
      </c>
      <c r="I99" s="205"/>
      <c r="J99" s="103"/>
    </row>
    <row r="100" spans="1:13" ht="15.75" hidden="1" x14ac:dyDescent="0.2">
      <c r="A100" s="79" t="s">
        <v>209</v>
      </c>
      <c r="B100" s="61" t="s">
        <v>21</v>
      </c>
      <c r="C100" s="61" t="s">
        <v>17</v>
      </c>
      <c r="D100" s="84" t="s">
        <v>142</v>
      </c>
      <c r="E100" s="61" t="s">
        <v>72</v>
      </c>
      <c r="F100" s="290">
        <v>10.5</v>
      </c>
      <c r="G100" s="290">
        <v>11.55</v>
      </c>
      <c r="H100" s="203">
        <f t="shared" si="3"/>
        <v>1.0500000000000007</v>
      </c>
      <c r="I100" s="205"/>
      <c r="J100" s="103"/>
      <c r="K100" s="292"/>
      <c r="M100" s="42"/>
    </row>
    <row r="101" spans="1:13" ht="15.75" hidden="1" x14ac:dyDescent="0.2">
      <c r="A101" s="88" t="s">
        <v>11</v>
      </c>
      <c r="B101" s="98" t="s">
        <v>21</v>
      </c>
      <c r="C101" s="98" t="s">
        <v>19</v>
      </c>
      <c r="D101" s="99"/>
      <c r="E101" s="98"/>
      <c r="F101" s="322">
        <f>F102+F107</f>
        <v>0</v>
      </c>
      <c r="G101" s="322">
        <f>G102+G107</f>
        <v>0</v>
      </c>
      <c r="H101" s="203">
        <f t="shared" si="3"/>
        <v>0</v>
      </c>
      <c r="I101" s="205"/>
      <c r="J101" s="103"/>
    </row>
    <row r="102" spans="1:13" s="42" customFormat="1" ht="28.5" hidden="1" x14ac:dyDescent="0.2">
      <c r="A102" s="88" t="s">
        <v>179</v>
      </c>
      <c r="B102" s="98" t="s">
        <v>21</v>
      </c>
      <c r="C102" s="98" t="s">
        <v>19</v>
      </c>
      <c r="D102" s="234" t="s">
        <v>159</v>
      </c>
      <c r="E102" s="98"/>
      <c r="F102" s="322">
        <f t="shared" ref="F102:G104" si="5">F103</f>
        <v>0</v>
      </c>
      <c r="G102" s="322">
        <f t="shared" si="5"/>
        <v>0</v>
      </c>
      <c r="H102" s="203">
        <f t="shared" si="3"/>
        <v>0</v>
      </c>
      <c r="I102" s="145"/>
      <c r="J102" s="103"/>
      <c r="K102" s="291"/>
      <c r="L102" s="41"/>
      <c r="M102" s="41"/>
    </row>
    <row r="103" spans="1:13" s="42" customFormat="1" ht="15.75" hidden="1" x14ac:dyDescent="0.2">
      <c r="A103" s="88" t="s">
        <v>216</v>
      </c>
      <c r="B103" s="98" t="s">
        <v>21</v>
      </c>
      <c r="C103" s="98" t="s">
        <v>19</v>
      </c>
      <c r="D103" s="234" t="s">
        <v>217</v>
      </c>
      <c r="E103" s="98"/>
      <c r="F103" s="322">
        <f t="shared" si="5"/>
        <v>0</v>
      </c>
      <c r="G103" s="322">
        <f t="shared" si="5"/>
        <v>0</v>
      </c>
      <c r="H103" s="203">
        <f t="shared" si="3"/>
        <v>0</v>
      </c>
      <c r="I103" s="204"/>
      <c r="J103" s="145"/>
      <c r="K103" s="298"/>
      <c r="L103" s="41"/>
      <c r="M103" s="41"/>
    </row>
    <row r="104" spans="1:13" ht="38.25" hidden="1" x14ac:dyDescent="0.2">
      <c r="A104" s="79" t="s">
        <v>224</v>
      </c>
      <c r="B104" s="86" t="s">
        <v>21</v>
      </c>
      <c r="C104" s="86" t="s">
        <v>19</v>
      </c>
      <c r="D104" s="84" t="s">
        <v>217</v>
      </c>
      <c r="E104" s="86" t="s">
        <v>104</v>
      </c>
      <c r="F104" s="323">
        <f t="shared" si="5"/>
        <v>0</v>
      </c>
      <c r="G104" s="323">
        <f t="shared" si="5"/>
        <v>0</v>
      </c>
      <c r="H104" s="203">
        <f t="shared" si="3"/>
        <v>0</v>
      </c>
      <c r="I104" s="206"/>
      <c r="J104" s="145"/>
      <c r="K104" s="298"/>
      <c r="L104" s="42"/>
    </row>
    <row r="105" spans="1:13" ht="15.75" hidden="1" x14ac:dyDescent="0.2">
      <c r="A105" s="79" t="s">
        <v>209</v>
      </c>
      <c r="B105" s="86" t="s">
        <v>21</v>
      </c>
      <c r="C105" s="86" t="s">
        <v>19</v>
      </c>
      <c r="D105" s="84" t="s">
        <v>217</v>
      </c>
      <c r="E105" s="86" t="s">
        <v>72</v>
      </c>
      <c r="F105" s="323">
        <v>0</v>
      </c>
      <c r="G105" s="323">
        <v>0</v>
      </c>
      <c r="H105" s="203">
        <f t="shared" si="3"/>
        <v>0</v>
      </c>
      <c r="I105" s="323">
        <v>113.7</v>
      </c>
      <c r="J105" s="103"/>
      <c r="L105" s="42"/>
    </row>
    <row r="106" spans="1:13" ht="42.75" hidden="1" x14ac:dyDescent="0.2">
      <c r="A106" s="88" t="s">
        <v>316</v>
      </c>
      <c r="B106" s="98" t="s">
        <v>21</v>
      </c>
      <c r="C106" s="98" t="s">
        <v>19</v>
      </c>
      <c r="D106" s="234" t="s">
        <v>315</v>
      </c>
      <c r="E106" s="60"/>
      <c r="F106" s="320">
        <f>F107</f>
        <v>0</v>
      </c>
      <c r="G106" s="320">
        <f>G107</f>
        <v>0</v>
      </c>
      <c r="H106" s="203">
        <f t="shared" si="3"/>
        <v>0</v>
      </c>
      <c r="I106" s="206"/>
      <c r="J106" s="145"/>
      <c r="K106" s="298"/>
      <c r="M106" s="42"/>
    </row>
    <row r="107" spans="1:13" ht="38.25" hidden="1" x14ac:dyDescent="0.2">
      <c r="A107" s="193" t="s">
        <v>352</v>
      </c>
      <c r="B107" s="98" t="s">
        <v>21</v>
      </c>
      <c r="C107" s="98" t="s">
        <v>19</v>
      </c>
      <c r="D107" s="99" t="s">
        <v>123</v>
      </c>
      <c r="E107" s="98"/>
      <c r="F107" s="322">
        <f>F108+F110</f>
        <v>0</v>
      </c>
      <c r="G107" s="322">
        <f>G108+G110</f>
        <v>0</v>
      </c>
      <c r="H107" s="203">
        <f t="shared" si="3"/>
        <v>0</v>
      </c>
      <c r="I107" s="206"/>
      <c r="J107" s="103"/>
      <c r="L107" s="42"/>
      <c r="M107" s="42"/>
    </row>
    <row r="108" spans="1:13" s="42" customFormat="1" ht="38.25" hidden="1" x14ac:dyDescent="0.2">
      <c r="A108" s="79" t="s">
        <v>353</v>
      </c>
      <c r="B108" s="61" t="s">
        <v>21</v>
      </c>
      <c r="C108" s="61" t="s">
        <v>19</v>
      </c>
      <c r="D108" s="84" t="s">
        <v>123</v>
      </c>
      <c r="E108" s="61" t="s">
        <v>104</v>
      </c>
      <c r="F108" s="290">
        <f>F109</f>
        <v>0</v>
      </c>
      <c r="G108" s="290">
        <f>G109</f>
        <v>0</v>
      </c>
      <c r="H108" s="203">
        <f t="shared" si="3"/>
        <v>0</v>
      </c>
      <c r="I108" s="204"/>
      <c r="J108" s="103"/>
      <c r="K108" s="291"/>
      <c r="L108" s="41"/>
      <c r="M108" s="41"/>
    </row>
    <row r="109" spans="1:13" s="42" customFormat="1" ht="15.75" hidden="1" x14ac:dyDescent="0.2">
      <c r="A109" s="79" t="s">
        <v>209</v>
      </c>
      <c r="B109" s="61" t="s">
        <v>21</v>
      </c>
      <c r="C109" s="61" t="s">
        <v>19</v>
      </c>
      <c r="D109" s="84" t="s">
        <v>123</v>
      </c>
      <c r="E109" s="61" t="s">
        <v>72</v>
      </c>
      <c r="F109" s="290"/>
      <c r="G109" s="290">
        <v>0</v>
      </c>
      <c r="H109" s="203">
        <f t="shared" si="3"/>
        <v>0</v>
      </c>
      <c r="I109" s="204"/>
      <c r="J109" s="103"/>
      <c r="K109" s="291"/>
      <c r="L109" s="41"/>
    </row>
    <row r="110" spans="1:13" ht="15.75" hidden="1" x14ac:dyDescent="0.2">
      <c r="A110" s="79" t="s">
        <v>122</v>
      </c>
      <c r="B110" s="61" t="s">
        <v>21</v>
      </c>
      <c r="C110" s="61" t="s">
        <v>19</v>
      </c>
      <c r="D110" s="84" t="s">
        <v>123</v>
      </c>
      <c r="E110" s="61" t="s">
        <v>105</v>
      </c>
      <c r="F110" s="290">
        <f>F111</f>
        <v>0</v>
      </c>
      <c r="G110" s="290">
        <f>G111</f>
        <v>0</v>
      </c>
      <c r="H110" s="203">
        <f t="shared" si="3"/>
        <v>0</v>
      </c>
      <c r="I110" s="205"/>
      <c r="J110" s="103"/>
    </row>
    <row r="111" spans="1:13" s="42" customFormat="1" ht="38.25" hidden="1" x14ac:dyDescent="0.2">
      <c r="A111" s="79" t="s">
        <v>218</v>
      </c>
      <c r="B111" s="61" t="s">
        <v>21</v>
      </c>
      <c r="C111" s="61" t="s">
        <v>19</v>
      </c>
      <c r="D111" s="84" t="s">
        <v>123</v>
      </c>
      <c r="E111" s="61" t="s">
        <v>219</v>
      </c>
      <c r="F111" s="290">
        <v>0</v>
      </c>
      <c r="G111" s="290">
        <v>0</v>
      </c>
      <c r="H111" s="203">
        <f t="shared" si="3"/>
        <v>0</v>
      </c>
      <c r="I111" s="204"/>
      <c r="J111" s="103"/>
      <c r="K111" s="292"/>
      <c r="L111" s="41"/>
      <c r="M111" s="41"/>
    </row>
    <row r="112" spans="1:13" ht="15.75" x14ac:dyDescent="0.2">
      <c r="A112" s="88" t="s">
        <v>12</v>
      </c>
      <c r="B112" s="98" t="s">
        <v>21</v>
      </c>
      <c r="C112" s="98" t="s">
        <v>22</v>
      </c>
      <c r="D112" s="99"/>
      <c r="E112" s="98"/>
      <c r="F112" s="322">
        <f>F113+F126+F133</f>
        <v>1820.3000000000002</v>
      </c>
      <c r="G112" s="322">
        <f>G113+G126+G133</f>
        <v>2722.0749999999998</v>
      </c>
      <c r="H112" s="203">
        <f t="shared" si="3"/>
        <v>901.77499999999964</v>
      </c>
      <c r="I112" s="206"/>
      <c r="J112" s="103"/>
    </row>
    <row r="113" spans="1:17" ht="28.5" x14ac:dyDescent="0.2">
      <c r="A113" s="88" t="s">
        <v>179</v>
      </c>
      <c r="B113" s="98" t="s">
        <v>21</v>
      </c>
      <c r="C113" s="98" t="s">
        <v>22</v>
      </c>
      <c r="D113" s="234" t="s">
        <v>159</v>
      </c>
      <c r="E113" s="98"/>
      <c r="F113" s="322">
        <f>F114+F117+F120</f>
        <v>232.25000000000003</v>
      </c>
      <c r="G113" s="322">
        <f>G114+G117+G120</f>
        <v>1134.0250000000001</v>
      </c>
      <c r="H113" s="203">
        <f t="shared" si="3"/>
        <v>901.77500000000009</v>
      </c>
      <c r="I113" s="206"/>
      <c r="J113" s="145"/>
      <c r="K113" s="298"/>
    </row>
    <row r="114" spans="1:17" ht="42.75" x14ac:dyDescent="0.2">
      <c r="A114" s="88" t="s">
        <v>168</v>
      </c>
      <c r="B114" s="98" t="s">
        <v>21</v>
      </c>
      <c r="C114" s="98" t="s">
        <v>22</v>
      </c>
      <c r="D114" s="99" t="s">
        <v>151</v>
      </c>
      <c r="E114" s="98"/>
      <c r="F114" s="322">
        <f>F115</f>
        <v>182.25000000000003</v>
      </c>
      <c r="G114" s="322">
        <f>G115</f>
        <v>439.86</v>
      </c>
      <c r="H114" s="203">
        <f t="shared" si="3"/>
        <v>257.61</v>
      </c>
      <c r="I114" s="206"/>
      <c r="J114" s="103"/>
      <c r="K114" s="292"/>
      <c r="L114" s="42"/>
    </row>
    <row r="115" spans="1:17" ht="38.25" x14ac:dyDescent="0.25">
      <c r="A115" s="79" t="s">
        <v>224</v>
      </c>
      <c r="B115" s="86" t="s">
        <v>21</v>
      </c>
      <c r="C115" s="86" t="s">
        <v>22</v>
      </c>
      <c r="D115" s="84" t="s">
        <v>151</v>
      </c>
      <c r="E115" s="86" t="s">
        <v>104</v>
      </c>
      <c r="F115" s="323">
        <f>F116</f>
        <v>182.25000000000003</v>
      </c>
      <c r="G115" s="323">
        <f>G116</f>
        <v>439.86</v>
      </c>
      <c r="H115" s="203">
        <f t="shared" si="3"/>
        <v>257.61</v>
      </c>
      <c r="I115" s="206"/>
      <c r="J115" s="136"/>
      <c r="K115" s="301"/>
    </row>
    <row r="116" spans="1:17" ht="15.75" hidden="1" x14ac:dyDescent="0.25">
      <c r="A116" s="79" t="s">
        <v>209</v>
      </c>
      <c r="B116" s="61" t="s">
        <v>21</v>
      </c>
      <c r="C116" s="61" t="s">
        <v>22</v>
      </c>
      <c r="D116" s="84" t="s">
        <v>151</v>
      </c>
      <c r="E116" s="61" t="s">
        <v>72</v>
      </c>
      <c r="F116" s="290">
        <f>300.064-117.814</f>
        <v>182.25000000000003</v>
      </c>
      <c r="G116" s="290">
        <f>450+5.2-15.34</f>
        <v>439.86</v>
      </c>
      <c r="H116" s="203">
        <f t="shared" si="3"/>
        <v>257.61</v>
      </c>
      <c r="I116" s="206"/>
      <c r="J116" s="103"/>
      <c r="K116" s="292"/>
      <c r="L116" s="137"/>
      <c r="M116" s="42"/>
    </row>
    <row r="117" spans="1:17" ht="25.5" x14ac:dyDescent="0.2">
      <c r="A117" s="193" t="s">
        <v>171</v>
      </c>
      <c r="B117" s="60" t="s">
        <v>21</v>
      </c>
      <c r="C117" s="60" t="s">
        <v>22</v>
      </c>
      <c r="D117" s="234" t="s">
        <v>150</v>
      </c>
      <c r="E117" s="60"/>
      <c r="F117" s="320">
        <f>F118</f>
        <v>50</v>
      </c>
      <c r="G117" s="320">
        <f>G118</f>
        <v>50</v>
      </c>
      <c r="H117" s="203">
        <f t="shared" si="3"/>
        <v>0</v>
      </c>
      <c r="I117" s="205"/>
      <c r="J117" s="103"/>
      <c r="N117" s="47"/>
      <c r="O117" s="47"/>
      <c r="P117" s="47"/>
      <c r="Q117" s="47"/>
    </row>
    <row r="118" spans="1:17" ht="25.5" x14ac:dyDescent="0.25">
      <c r="A118" s="79" t="s">
        <v>121</v>
      </c>
      <c r="B118" s="61" t="s">
        <v>21</v>
      </c>
      <c r="C118" s="61" t="s">
        <v>22</v>
      </c>
      <c r="D118" s="84" t="s">
        <v>150</v>
      </c>
      <c r="E118" s="61" t="s">
        <v>104</v>
      </c>
      <c r="F118" s="290">
        <f>F119</f>
        <v>50</v>
      </c>
      <c r="G118" s="290">
        <f>G119</f>
        <v>50</v>
      </c>
      <c r="H118" s="203">
        <f t="shared" si="3"/>
        <v>0</v>
      </c>
      <c r="I118" s="206"/>
      <c r="J118" s="235"/>
      <c r="K118" s="298"/>
      <c r="M118" s="137"/>
      <c r="N118" s="47"/>
      <c r="O118" s="47"/>
      <c r="P118" s="47"/>
      <c r="Q118" s="47"/>
    </row>
    <row r="119" spans="1:17" ht="15.75" hidden="1" x14ac:dyDescent="0.2">
      <c r="A119" s="79" t="s">
        <v>209</v>
      </c>
      <c r="B119" s="61" t="s">
        <v>21</v>
      </c>
      <c r="C119" s="61" t="s">
        <v>22</v>
      </c>
      <c r="D119" s="84" t="s">
        <v>150</v>
      </c>
      <c r="E119" s="61" t="s">
        <v>72</v>
      </c>
      <c r="F119" s="290">
        <v>50</v>
      </c>
      <c r="G119" s="290">
        <v>50</v>
      </c>
      <c r="H119" s="203">
        <f t="shared" si="3"/>
        <v>0</v>
      </c>
      <c r="I119" s="206"/>
      <c r="J119" s="103"/>
      <c r="L119" s="42"/>
    </row>
    <row r="120" spans="1:17" ht="38.25" x14ac:dyDescent="0.2">
      <c r="A120" s="193" t="s">
        <v>383</v>
      </c>
      <c r="B120" s="60" t="s">
        <v>21</v>
      </c>
      <c r="C120" s="60" t="s">
        <v>22</v>
      </c>
      <c r="D120" s="234" t="s">
        <v>371</v>
      </c>
      <c r="E120" s="61"/>
      <c r="F120" s="320">
        <f>F121+F123</f>
        <v>0</v>
      </c>
      <c r="G120" s="320">
        <f>G121+G123</f>
        <v>644.16499999999996</v>
      </c>
      <c r="H120" s="203">
        <f t="shared" si="3"/>
        <v>644.16499999999996</v>
      </c>
      <c r="I120" s="206"/>
      <c r="J120" s="103"/>
      <c r="L120" s="42"/>
    </row>
    <row r="121" spans="1:17" ht="22.5" hidden="1" customHeight="1" x14ac:dyDescent="0.2">
      <c r="A121" s="407" t="s">
        <v>214</v>
      </c>
      <c r="B121" s="61" t="s">
        <v>21</v>
      </c>
      <c r="C121" s="61" t="s">
        <v>22</v>
      </c>
      <c r="D121" s="84"/>
      <c r="E121" s="61"/>
      <c r="F121" s="409">
        <f>F122</f>
        <v>0</v>
      </c>
      <c r="G121" s="409">
        <f>G122</f>
        <v>0</v>
      </c>
      <c r="H121" s="203">
        <f t="shared" si="3"/>
        <v>0</v>
      </c>
      <c r="I121" s="206"/>
      <c r="J121" s="103"/>
      <c r="L121" s="42"/>
    </row>
    <row r="122" spans="1:17" ht="15" hidden="1" customHeight="1" x14ac:dyDescent="0.2">
      <c r="A122" s="408" t="s">
        <v>210</v>
      </c>
      <c r="B122" s="61" t="s">
        <v>21</v>
      </c>
      <c r="C122" s="61" t="s">
        <v>22</v>
      </c>
      <c r="D122" s="84"/>
      <c r="E122" s="61"/>
      <c r="F122" s="409">
        <v>0</v>
      </c>
      <c r="G122" s="409">
        <v>0</v>
      </c>
      <c r="H122" s="203">
        <f t="shared" si="3"/>
        <v>0</v>
      </c>
      <c r="I122" s="206"/>
      <c r="J122" s="103"/>
      <c r="L122" s="42"/>
    </row>
    <row r="123" spans="1:17" ht="24" x14ac:dyDescent="0.2">
      <c r="A123" s="407" t="s">
        <v>373</v>
      </c>
      <c r="B123" s="60" t="s">
        <v>21</v>
      </c>
      <c r="C123" s="60" t="s">
        <v>22</v>
      </c>
      <c r="D123" s="234" t="s">
        <v>382</v>
      </c>
      <c r="E123" s="60"/>
      <c r="F123" s="320">
        <f>F124</f>
        <v>0</v>
      </c>
      <c r="G123" s="320">
        <f>G124</f>
        <v>644.16499999999996</v>
      </c>
      <c r="H123" s="203">
        <f t="shared" si="3"/>
        <v>644.16499999999996</v>
      </c>
      <c r="I123" s="205"/>
      <c r="J123" s="103"/>
      <c r="N123" s="47"/>
      <c r="O123" s="47"/>
      <c r="P123" s="47"/>
      <c r="Q123" s="47"/>
    </row>
    <row r="124" spans="1:17" ht="25.5" x14ac:dyDescent="0.25">
      <c r="A124" s="79" t="s">
        <v>121</v>
      </c>
      <c r="B124" s="61" t="s">
        <v>21</v>
      </c>
      <c r="C124" s="61" t="s">
        <v>22</v>
      </c>
      <c r="D124" s="84" t="s">
        <v>372</v>
      </c>
      <c r="E124" s="61" t="s">
        <v>104</v>
      </c>
      <c r="F124" s="290">
        <f>F125</f>
        <v>0</v>
      </c>
      <c r="G124" s="290">
        <f>G125</f>
        <v>644.16499999999996</v>
      </c>
      <c r="H124" s="203">
        <f t="shared" si="3"/>
        <v>644.16499999999996</v>
      </c>
      <c r="I124" s="206"/>
      <c r="J124" s="235"/>
      <c r="K124" s="298"/>
      <c r="M124" s="137"/>
      <c r="N124" s="47"/>
      <c r="O124" s="47"/>
      <c r="P124" s="47"/>
      <c r="Q124" s="47"/>
    </row>
    <row r="125" spans="1:17" ht="15.75" hidden="1" x14ac:dyDescent="0.2">
      <c r="A125" s="79" t="s">
        <v>209</v>
      </c>
      <c r="B125" s="61" t="s">
        <v>21</v>
      </c>
      <c r="C125" s="61" t="s">
        <v>22</v>
      </c>
      <c r="D125" s="84" t="s">
        <v>382</v>
      </c>
      <c r="E125" s="61" t="s">
        <v>72</v>
      </c>
      <c r="F125" s="290">
        <v>0</v>
      </c>
      <c r="G125" s="290">
        <f>599.165+45</f>
        <v>644.16499999999996</v>
      </c>
      <c r="H125" s="203">
        <f t="shared" si="3"/>
        <v>644.16499999999996</v>
      </c>
      <c r="I125" s="206"/>
      <c r="J125" s="103"/>
      <c r="L125" s="42"/>
    </row>
    <row r="126" spans="1:17" s="137" customFormat="1" ht="57" x14ac:dyDescent="0.25">
      <c r="A126" s="88" t="s">
        <v>139</v>
      </c>
      <c r="B126" s="98" t="s">
        <v>21</v>
      </c>
      <c r="C126" s="98" t="s">
        <v>22</v>
      </c>
      <c r="D126" s="99" t="s">
        <v>148</v>
      </c>
      <c r="E126" s="60"/>
      <c r="F126" s="320">
        <f>F127+F130</f>
        <v>200</v>
      </c>
      <c r="G126" s="320">
        <f>G127+G130</f>
        <v>200</v>
      </c>
      <c r="H126" s="203">
        <f t="shared" si="3"/>
        <v>0</v>
      </c>
      <c r="I126" s="205"/>
      <c r="J126" s="102"/>
      <c r="K126" s="291"/>
      <c r="L126" s="41"/>
      <c r="M126" s="41"/>
    </row>
    <row r="127" spans="1:17" ht="71.25" x14ac:dyDescent="0.2">
      <c r="A127" s="88" t="s">
        <v>173</v>
      </c>
      <c r="B127" s="98" t="s">
        <v>21</v>
      </c>
      <c r="C127" s="98" t="s">
        <v>22</v>
      </c>
      <c r="D127" s="99" t="s">
        <v>149</v>
      </c>
      <c r="E127" s="98"/>
      <c r="F127" s="322">
        <f>F128</f>
        <v>60</v>
      </c>
      <c r="G127" s="322">
        <f>G128</f>
        <v>60</v>
      </c>
      <c r="H127" s="203">
        <f t="shared" si="3"/>
        <v>0</v>
      </c>
      <c r="I127" s="206"/>
      <c r="J127" s="102"/>
      <c r="M127" s="42"/>
    </row>
    <row r="128" spans="1:17" ht="25.5" x14ac:dyDescent="0.2">
      <c r="A128" s="79" t="s">
        <v>121</v>
      </c>
      <c r="B128" s="61" t="s">
        <v>21</v>
      </c>
      <c r="C128" s="61" t="s">
        <v>22</v>
      </c>
      <c r="D128" s="84" t="s">
        <v>149</v>
      </c>
      <c r="E128" s="61" t="s">
        <v>104</v>
      </c>
      <c r="F128" s="290">
        <f>F129</f>
        <v>60</v>
      </c>
      <c r="G128" s="290">
        <f>G129</f>
        <v>60</v>
      </c>
      <c r="H128" s="203">
        <f t="shared" si="3"/>
        <v>0</v>
      </c>
      <c r="I128" s="206"/>
      <c r="J128" s="102"/>
    </row>
    <row r="129" spans="1:13" s="42" customFormat="1" ht="15.75" hidden="1" x14ac:dyDescent="0.2">
      <c r="A129" s="79" t="s">
        <v>209</v>
      </c>
      <c r="B129" s="61" t="s">
        <v>21</v>
      </c>
      <c r="C129" s="61" t="s">
        <v>22</v>
      </c>
      <c r="D129" s="84" t="s">
        <v>149</v>
      </c>
      <c r="E129" s="61" t="s">
        <v>72</v>
      </c>
      <c r="F129" s="290">
        <v>60</v>
      </c>
      <c r="G129" s="290">
        <v>60</v>
      </c>
      <c r="H129" s="203">
        <f t="shared" si="3"/>
        <v>0</v>
      </c>
      <c r="I129" s="204"/>
      <c r="J129" s="208" t="s">
        <v>309</v>
      </c>
      <c r="K129" s="302" t="s">
        <v>310</v>
      </c>
      <c r="L129" s="41"/>
      <c r="M129" s="41"/>
    </row>
    <row r="130" spans="1:13" ht="60.75" customHeight="1" x14ac:dyDescent="0.2">
      <c r="A130" s="88" t="s">
        <v>174</v>
      </c>
      <c r="B130" s="98" t="s">
        <v>21</v>
      </c>
      <c r="C130" s="98" t="s">
        <v>22</v>
      </c>
      <c r="D130" s="99" t="s">
        <v>147</v>
      </c>
      <c r="E130" s="98"/>
      <c r="F130" s="322">
        <f>F131</f>
        <v>140</v>
      </c>
      <c r="G130" s="322">
        <f>G131</f>
        <v>140</v>
      </c>
      <c r="H130" s="203">
        <f t="shared" si="3"/>
        <v>0</v>
      </c>
      <c r="I130" s="208"/>
      <c r="J130" s="206"/>
      <c r="K130" s="303"/>
      <c r="L130" s="42"/>
    </row>
    <row r="131" spans="1:13" ht="63.75" x14ac:dyDescent="0.2">
      <c r="A131" s="79" t="s">
        <v>220</v>
      </c>
      <c r="B131" s="61" t="s">
        <v>21</v>
      </c>
      <c r="C131" s="61" t="s">
        <v>22</v>
      </c>
      <c r="D131" s="84" t="s">
        <v>147</v>
      </c>
      <c r="E131" s="61" t="s">
        <v>104</v>
      </c>
      <c r="F131" s="290">
        <f>F132</f>
        <v>140</v>
      </c>
      <c r="G131" s="290">
        <f>G132</f>
        <v>140</v>
      </c>
      <c r="H131" s="203">
        <f t="shared" si="3"/>
        <v>0</v>
      </c>
      <c r="I131" s="208" t="s">
        <v>308</v>
      </c>
      <c r="J131" s="235"/>
      <c r="K131" s="298"/>
      <c r="L131" s="42"/>
    </row>
    <row r="132" spans="1:13" ht="15.75" hidden="1" x14ac:dyDescent="0.2">
      <c r="A132" s="79" t="s">
        <v>286</v>
      </c>
      <c r="B132" s="61" t="s">
        <v>21</v>
      </c>
      <c r="C132" s="61" t="s">
        <v>22</v>
      </c>
      <c r="D132" s="84" t="s">
        <v>147</v>
      </c>
      <c r="E132" s="61" t="s">
        <v>285</v>
      </c>
      <c r="F132" s="290">
        <v>140</v>
      </c>
      <c r="G132" s="290">
        <v>140</v>
      </c>
      <c r="H132" s="203">
        <f t="shared" si="3"/>
        <v>0</v>
      </c>
      <c r="I132" s="206"/>
      <c r="J132" s="235"/>
      <c r="K132" s="298"/>
      <c r="L132" s="42"/>
      <c r="M132" s="42"/>
    </row>
    <row r="133" spans="1:13" ht="42.75" x14ac:dyDescent="0.2">
      <c r="A133" s="88" t="s">
        <v>182</v>
      </c>
      <c r="B133" s="98" t="s">
        <v>21</v>
      </c>
      <c r="C133" s="98" t="s">
        <v>22</v>
      </c>
      <c r="D133" s="234" t="s">
        <v>277</v>
      </c>
      <c r="E133" s="98"/>
      <c r="F133" s="322">
        <f>F134+F137</f>
        <v>1388.0500000000002</v>
      </c>
      <c r="G133" s="322">
        <f>G134+G137</f>
        <v>1388.05</v>
      </c>
      <c r="H133" s="203">
        <f t="shared" si="3"/>
        <v>0</v>
      </c>
      <c r="I133" s="206"/>
      <c r="J133" s="235"/>
      <c r="K133" s="298"/>
      <c r="L133" s="42"/>
      <c r="M133" s="42"/>
    </row>
    <row r="134" spans="1:13" ht="85.5" x14ac:dyDescent="0.2">
      <c r="A134" s="88" t="s">
        <v>181</v>
      </c>
      <c r="B134" s="60" t="s">
        <v>21</v>
      </c>
      <c r="C134" s="60" t="s">
        <v>22</v>
      </c>
      <c r="D134" s="234" t="s">
        <v>366</v>
      </c>
      <c r="E134" s="60"/>
      <c r="F134" s="320">
        <f>F135</f>
        <v>1268.6400000000001</v>
      </c>
      <c r="G134" s="320">
        <f>G135</f>
        <v>1268.6099999999999</v>
      </c>
      <c r="H134" s="203">
        <f t="shared" si="3"/>
        <v>-3.0000000000200089E-2</v>
      </c>
      <c r="I134" s="206"/>
      <c r="J134" s="102"/>
      <c r="L134" s="42"/>
      <c r="M134" s="42"/>
    </row>
    <row r="135" spans="1:13" ht="51" x14ac:dyDescent="0.2">
      <c r="A135" s="79" t="s">
        <v>281</v>
      </c>
      <c r="B135" s="61" t="s">
        <v>21</v>
      </c>
      <c r="C135" s="61" t="s">
        <v>22</v>
      </c>
      <c r="D135" s="84" t="s">
        <v>366</v>
      </c>
      <c r="E135" s="61" t="s">
        <v>104</v>
      </c>
      <c r="F135" s="290">
        <f>F136</f>
        <v>1268.6400000000001</v>
      </c>
      <c r="G135" s="290">
        <f>G136</f>
        <v>1268.6099999999999</v>
      </c>
      <c r="H135" s="203">
        <f t="shared" si="3"/>
        <v>-3.0000000000200089E-2</v>
      </c>
      <c r="I135" s="206"/>
      <c r="J135" s="102"/>
      <c r="M135" s="42"/>
    </row>
    <row r="136" spans="1:13" ht="15.75" hidden="1" x14ac:dyDescent="0.2">
      <c r="A136" s="79" t="s">
        <v>209</v>
      </c>
      <c r="B136" s="61" t="s">
        <v>21</v>
      </c>
      <c r="C136" s="61" t="s">
        <v>22</v>
      </c>
      <c r="D136" s="84" t="s">
        <v>366</v>
      </c>
      <c r="E136" s="61" t="s">
        <v>72</v>
      </c>
      <c r="F136" s="290">
        <v>1268.6400000000001</v>
      </c>
      <c r="G136" s="290">
        <v>1268.6099999999999</v>
      </c>
      <c r="H136" s="203">
        <f t="shared" si="3"/>
        <v>-3.0000000000200089E-2</v>
      </c>
      <c r="I136" s="203"/>
      <c r="J136" s="103"/>
      <c r="M136" s="42"/>
    </row>
    <row r="137" spans="1:13" s="42" customFormat="1" ht="99.75" x14ac:dyDescent="0.2">
      <c r="A137" s="88" t="s">
        <v>304</v>
      </c>
      <c r="B137" s="60" t="s">
        <v>21</v>
      </c>
      <c r="C137" s="60" t="s">
        <v>22</v>
      </c>
      <c r="D137" s="234" t="s">
        <v>303</v>
      </c>
      <c r="E137" s="60"/>
      <c r="F137" s="320">
        <f>F138</f>
        <v>119.41</v>
      </c>
      <c r="G137" s="320">
        <f>G138</f>
        <v>119.44</v>
      </c>
      <c r="H137" s="203">
        <f t="shared" si="3"/>
        <v>3.0000000000001137E-2</v>
      </c>
      <c r="I137" s="204"/>
      <c r="J137" s="103"/>
      <c r="K137" s="291"/>
      <c r="L137" s="41"/>
      <c r="M137" s="41"/>
    </row>
    <row r="138" spans="1:13" s="42" customFormat="1" ht="51" x14ac:dyDescent="0.2">
      <c r="A138" s="79" t="s">
        <v>281</v>
      </c>
      <c r="B138" s="61" t="s">
        <v>21</v>
      </c>
      <c r="C138" s="61" t="s">
        <v>22</v>
      </c>
      <c r="D138" s="84" t="s">
        <v>303</v>
      </c>
      <c r="E138" s="61" t="s">
        <v>104</v>
      </c>
      <c r="F138" s="290">
        <f>F139</f>
        <v>119.41</v>
      </c>
      <c r="G138" s="290">
        <f>G139</f>
        <v>119.44</v>
      </c>
      <c r="H138" s="203">
        <f t="shared" si="3"/>
        <v>3.0000000000001137E-2</v>
      </c>
      <c r="I138" s="204"/>
      <c r="J138" s="103"/>
      <c r="K138" s="291"/>
      <c r="L138" s="41"/>
      <c r="M138" s="41"/>
    </row>
    <row r="139" spans="1:13" ht="15.75" hidden="1" x14ac:dyDescent="0.2">
      <c r="A139" s="79" t="s">
        <v>209</v>
      </c>
      <c r="B139" s="61" t="s">
        <v>21</v>
      </c>
      <c r="C139" s="61" t="s">
        <v>22</v>
      </c>
      <c r="D139" s="84" t="s">
        <v>303</v>
      </c>
      <c r="E139" s="61" t="s">
        <v>72</v>
      </c>
      <c r="F139" s="290">
        <v>119.41</v>
      </c>
      <c r="G139" s="290">
        <v>119.44</v>
      </c>
      <c r="H139" s="203">
        <f t="shared" si="3"/>
        <v>3.0000000000001137E-2</v>
      </c>
      <c r="I139" s="205"/>
      <c r="J139" s="103"/>
    </row>
    <row r="140" spans="1:13" ht="15.75" x14ac:dyDescent="0.2">
      <c r="A140" s="82" t="s">
        <v>207</v>
      </c>
      <c r="B140" s="67" t="s">
        <v>20</v>
      </c>
      <c r="C140" s="67" t="s">
        <v>153</v>
      </c>
      <c r="D140" s="91"/>
      <c r="E140" s="67"/>
      <c r="F140" s="319">
        <f>F141</f>
        <v>2875</v>
      </c>
      <c r="G140" s="319">
        <f>G141</f>
        <v>2875</v>
      </c>
      <c r="H140" s="203">
        <f t="shared" si="3"/>
        <v>0</v>
      </c>
      <c r="I140" s="205"/>
      <c r="J140" s="102"/>
    </row>
    <row r="141" spans="1:13" ht="15.75" x14ac:dyDescent="0.2">
      <c r="A141" s="88" t="s">
        <v>13</v>
      </c>
      <c r="B141" s="98" t="s">
        <v>20</v>
      </c>
      <c r="C141" s="98" t="s">
        <v>17</v>
      </c>
      <c r="D141" s="99"/>
      <c r="E141" s="98"/>
      <c r="F141" s="322">
        <f>F142+F154</f>
        <v>2875</v>
      </c>
      <c r="G141" s="322">
        <f>G142+G154</f>
        <v>2875</v>
      </c>
      <c r="H141" s="203">
        <f t="shared" si="3"/>
        <v>0</v>
      </c>
      <c r="I141" s="206"/>
      <c r="J141" s="103"/>
    </row>
    <row r="142" spans="1:13" ht="57" x14ac:dyDescent="0.2">
      <c r="A142" s="88" t="s">
        <v>172</v>
      </c>
      <c r="B142" s="98" t="s">
        <v>20</v>
      </c>
      <c r="C142" s="98" t="s">
        <v>17</v>
      </c>
      <c r="D142" s="99" t="s">
        <v>337</v>
      </c>
      <c r="E142" s="98"/>
      <c r="F142" s="322">
        <f>F144+F148+F151</f>
        <v>2868</v>
      </c>
      <c r="G142" s="322">
        <f>G144+G148+G151</f>
        <v>2868</v>
      </c>
      <c r="H142" s="203">
        <f t="shared" si="3"/>
        <v>0</v>
      </c>
      <c r="I142" s="206"/>
      <c r="J142" s="103"/>
    </row>
    <row r="143" spans="1:13" ht="57" x14ac:dyDescent="0.2">
      <c r="A143" s="88" t="s">
        <v>169</v>
      </c>
      <c r="B143" s="98" t="s">
        <v>20</v>
      </c>
      <c r="C143" s="98" t="s">
        <v>17</v>
      </c>
      <c r="D143" s="99" t="s">
        <v>144</v>
      </c>
      <c r="E143" s="98"/>
      <c r="F143" s="322">
        <f>F144+F148+F151</f>
        <v>2868</v>
      </c>
      <c r="G143" s="322">
        <f>G144+G148+G151</f>
        <v>2868</v>
      </c>
      <c r="H143" s="203">
        <f t="shared" si="3"/>
        <v>0</v>
      </c>
      <c r="I143" s="206"/>
      <c r="J143" s="102"/>
    </row>
    <row r="144" spans="1:13" ht="51" x14ac:dyDescent="0.2">
      <c r="A144" s="79" t="s">
        <v>279</v>
      </c>
      <c r="B144" s="86" t="s">
        <v>20</v>
      </c>
      <c r="C144" s="86" t="s">
        <v>17</v>
      </c>
      <c r="D144" s="85" t="s">
        <v>144</v>
      </c>
      <c r="E144" s="86" t="s">
        <v>103</v>
      </c>
      <c r="F144" s="323">
        <f>F145+F147+F146</f>
        <v>1967</v>
      </c>
      <c r="G144" s="323">
        <f>G145+G147+G146</f>
        <v>1967</v>
      </c>
      <c r="H144" s="203">
        <f t="shared" si="3"/>
        <v>0</v>
      </c>
      <c r="I144" s="206"/>
      <c r="J144" s="235"/>
      <c r="K144" s="298"/>
    </row>
    <row r="145" spans="1:13" ht="15.75" hidden="1" x14ac:dyDescent="0.2">
      <c r="A145" s="79" t="s">
        <v>116</v>
      </c>
      <c r="B145" s="61" t="s">
        <v>20</v>
      </c>
      <c r="C145" s="61" t="s">
        <v>17</v>
      </c>
      <c r="D145" s="85" t="s">
        <v>144</v>
      </c>
      <c r="E145" s="61" t="s">
        <v>73</v>
      </c>
      <c r="F145" s="290">
        <v>1510</v>
      </c>
      <c r="G145" s="290">
        <v>1510</v>
      </c>
      <c r="H145" s="203">
        <f t="shared" si="3"/>
        <v>0</v>
      </c>
      <c r="I145" s="206"/>
      <c r="J145" s="102"/>
    </row>
    <row r="146" spans="1:13" ht="25.5" hidden="1" x14ac:dyDescent="0.2">
      <c r="A146" s="79" t="s">
        <v>117</v>
      </c>
      <c r="B146" s="61" t="s">
        <v>20</v>
      </c>
      <c r="C146" s="61" t="s">
        <v>17</v>
      </c>
      <c r="D146" s="85" t="s">
        <v>144</v>
      </c>
      <c r="E146" s="61" t="s">
        <v>74</v>
      </c>
      <c r="F146" s="290">
        <v>1</v>
      </c>
      <c r="G146" s="290">
        <v>1</v>
      </c>
      <c r="H146" s="203">
        <f t="shared" si="3"/>
        <v>0</v>
      </c>
      <c r="I146" s="206"/>
      <c r="J146" s="102"/>
      <c r="L146" s="42"/>
    </row>
    <row r="147" spans="1:13" ht="25.5" hidden="1" x14ac:dyDescent="0.2">
      <c r="A147" s="79" t="s">
        <v>124</v>
      </c>
      <c r="B147" s="61" t="s">
        <v>20</v>
      </c>
      <c r="C147" s="61" t="s">
        <v>17</v>
      </c>
      <c r="D147" s="85" t="s">
        <v>144</v>
      </c>
      <c r="E147" s="61" t="s">
        <v>95</v>
      </c>
      <c r="F147" s="290">
        <v>456</v>
      </c>
      <c r="G147" s="290">
        <v>456</v>
      </c>
      <c r="H147" s="203">
        <f t="shared" si="3"/>
        <v>0</v>
      </c>
      <c r="I147" s="206"/>
      <c r="J147" s="103"/>
    </row>
    <row r="148" spans="1:13" ht="51" x14ac:dyDescent="0.2">
      <c r="A148" s="79" t="s">
        <v>222</v>
      </c>
      <c r="B148" s="61" t="s">
        <v>20</v>
      </c>
      <c r="C148" s="61" t="s">
        <v>17</v>
      </c>
      <c r="D148" s="84" t="s">
        <v>144</v>
      </c>
      <c r="E148" s="61" t="s">
        <v>104</v>
      </c>
      <c r="F148" s="290">
        <f>F149+F150</f>
        <v>900</v>
      </c>
      <c r="G148" s="290">
        <f>G149+G150</f>
        <v>900</v>
      </c>
      <c r="H148" s="203">
        <f t="shared" si="3"/>
        <v>0</v>
      </c>
      <c r="I148" s="206"/>
      <c r="M148" s="42"/>
    </row>
    <row r="149" spans="1:13" ht="18.75" hidden="1" x14ac:dyDescent="0.3">
      <c r="A149" s="79" t="s">
        <v>209</v>
      </c>
      <c r="B149" s="61" t="s">
        <v>20</v>
      </c>
      <c r="C149" s="61" t="s">
        <v>17</v>
      </c>
      <c r="D149" s="84" t="s">
        <v>144</v>
      </c>
      <c r="E149" s="61" t="s">
        <v>72</v>
      </c>
      <c r="F149" s="290">
        <v>400</v>
      </c>
      <c r="G149" s="290">
        <v>400</v>
      </c>
      <c r="H149" s="203">
        <f t="shared" ref="H149:H160" si="6">G149-F149</f>
        <v>0</v>
      </c>
      <c r="I149" s="206"/>
      <c r="J149" s="143"/>
      <c r="K149" s="304"/>
    </row>
    <row r="150" spans="1:13" s="42" customFormat="1" ht="15.75" hidden="1" x14ac:dyDescent="0.2">
      <c r="A150" s="79" t="s">
        <v>286</v>
      </c>
      <c r="B150" s="61" t="s">
        <v>20</v>
      </c>
      <c r="C150" s="61" t="s">
        <v>17</v>
      </c>
      <c r="D150" s="84" t="s">
        <v>144</v>
      </c>
      <c r="E150" s="61" t="s">
        <v>285</v>
      </c>
      <c r="F150" s="290">
        <v>500</v>
      </c>
      <c r="G150" s="290">
        <v>500</v>
      </c>
      <c r="H150" s="203">
        <f t="shared" si="6"/>
        <v>0</v>
      </c>
      <c r="I150" s="207"/>
      <c r="J150" s="103"/>
      <c r="K150" s="291"/>
      <c r="L150" s="41"/>
      <c r="M150" s="41"/>
    </row>
    <row r="151" spans="1:13" ht="51" x14ac:dyDescent="0.3">
      <c r="A151" s="79" t="s">
        <v>223</v>
      </c>
      <c r="B151" s="61" t="s">
        <v>20</v>
      </c>
      <c r="C151" s="61" t="s">
        <v>17</v>
      </c>
      <c r="D151" s="84" t="s">
        <v>144</v>
      </c>
      <c r="E151" s="61" t="s">
        <v>105</v>
      </c>
      <c r="F151" s="290">
        <f>F152+F153</f>
        <v>1</v>
      </c>
      <c r="G151" s="290">
        <f>G152+G153</f>
        <v>1</v>
      </c>
      <c r="H151" s="203">
        <f t="shared" si="6"/>
        <v>0</v>
      </c>
      <c r="I151" s="206"/>
      <c r="J151" s="186"/>
      <c r="K151" s="305"/>
      <c r="L151" s="141"/>
    </row>
    <row r="152" spans="1:13" ht="18.75" hidden="1" x14ac:dyDescent="0.3">
      <c r="A152" s="79" t="s">
        <v>113</v>
      </c>
      <c r="B152" s="61" t="s">
        <v>20</v>
      </c>
      <c r="C152" s="61" t="s">
        <v>17</v>
      </c>
      <c r="D152" s="84" t="s">
        <v>144</v>
      </c>
      <c r="E152" s="61" t="s">
        <v>81</v>
      </c>
      <c r="F152" s="290">
        <v>0</v>
      </c>
      <c r="G152" s="290">
        <v>0</v>
      </c>
      <c r="H152" s="203">
        <f t="shared" si="6"/>
        <v>0</v>
      </c>
      <c r="I152" s="206"/>
      <c r="J152" s="141"/>
      <c r="K152" s="289"/>
      <c r="L152" s="141"/>
    </row>
    <row r="153" spans="1:13" ht="18.75" x14ac:dyDescent="0.3">
      <c r="A153" s="79" t="s">
        <v>114</v>
      </c>
      <c r="B153" s="61" t="s">
        <v>20</v>
      </c>
      <c r="C153" s="61" t="s">
        <v>17</v>
      </c>
      <c r="D153" s="84" t="s">
        <v>144</v>
      </c>
      <c r="E153" s="61" t="s">
        <v>94</v>
      </c>
      <c r="F153" s="290">
        <v>1</v>
      </c>
      <c r="G153" s="290">
        <v>1</v>
      </c>
      <c r="H153" s="203">
        <f t="shared" si="6"/>
        <v>0</v>
      </c>
      <c r="I153" s="206"/>
      <c r="L153" s="141"/>
      <c r="M153" s="141"/>
    </row>
    <row r="154" spans="1:13" ht="42.75" x14ac:dyDescent="0.3">
      <c r="A154" s="88" t="s">
        <v>177</v>
      </c>
      <c r="B154" s="60" t="s">
        <v>20</v>
      </c>
      <c r="C154" s="60" t="s">
        <v>17</v>
      </c>
      <c r="D154" s="234" t="s">
        <v>161</v>
      </c>
      <c r="E154" s="60"/>
      <c r="F154" s="320">
        <f>F155+F158</f>
        <v>7</v>
      </c>
      <c r="G154" s="320">
        <f>G155+G158</f>
        <v>7</v>
      </c>
      <c r="H154" s="203">
        <f t="shared" si="6"/>
        <v>0</v>
      </c>
      <c r="I154" s="206"/>
      <c r="M154" s="141"/>
    </row>
    <row r="155" spans="1:13" s="141" customFormat="1" ht="51" hidden="1" x14ac:dyDescent="0.3">
      <c r="A155" s="238" t="s">
        <v>175</v>
      </c>
      <c r="B155" s="60" t="s">
        <v>20</v>
      </c>
      <c r="C155" s="60" t="s">
        <v>17</v>
      </c>
      <c r="D155" s="234" t="s">
        <v>145</v>
      </c>
      <c r="E155" s="60"/>
      <c r="F155" s="320">
        <f>F156</f>
        <v>0</v>
      </c>
      <c r="G155" s="320">
        <f>G156</f>
        <v>0</v>
      </c>
      <c r="H155" s="203">
        <f t="shared" si="6"/>
        <v>0</v>
      </c>
      <c r="I155" s="206"/>
      <c r="J155" s="104"/>
      <c r="K155" s="291"/>
      <c r="L155" s="41"/>
    </row>
    <row r="156" spans="1:13" s="141" customFormat="1" ht="25.5" hidden="1" x14ac:dyDescent="0.3">
      <c r="A156" s="79" t="s">
        <v>280</v>
      </c>
      <c r="B156" s="61" t="s">
        <v>20</v>
      </c>
      <c r="C156" s="61" t="s">
        <v>17</v>
      </c>
      <c r="D156" s="84" t="s">
        <v>145</v>
      </c>
      <c r="E156" s="61" t="s">
        <v>104</v>
      </c>
      <c r="F156" s="290">
        <f>F157</f>
        <v>0</v>
      </c>
      <c r="G156" s="290">
        <f>G157</f>
        <v>0</v>
      </c>
      <c r="H156" s="203">
        <f t="shared" si="6"/>
        <v>0</v>
      </c>
      <c r="I156" s="206"/>
      <c r="J156" s="104"/>
      <c r="K156" s="291"/>
      <c r="L156" s="41"/>
      <c r="M156" s="41"/>
    </row>
    <row r="157" spans="1:13" s="141" customFormat="1" ht="18.75" hidden="1" x14ac:dyDescent="0.3">
      <c r="A157" s="79" t="s">
        <v>209</v>
      </c>
      <c r="B157" s="61" t="s">
        <v>20</v>
      </c>
      <c r="C157" s="61" t="s">
        <v>17</v>
      </c>
      <c r="D157" s="84" t="s">
        <v>145</v>
      </c>
      <c r="E157" s="61" t="s">
        <v>72</v>
      </c>
      <c r="F157" s="290">
        <v>0</v>
      </c>
      <c r="G157" s="290">
        <v>0</v>
      </c>
      <c r="H157" s="203">
        <f t="shared" si="6"/>
        <v>0</v>
      </c>
      <c r="I157" s="74"/>
      <c r="J157" s="104"/>
      <c r="K157" s="291"/>
      <c r="L157" s="41"/>
      <c r="M157" s="41"/>
    </row>
    <row r="158" spans="1:13" ht="51" x14ac:dyDescent="0.3">
      <c r="A158" s="238" t="s">
        <v>176</v>
      </c>
      <c r="B158" s="60" t="s">
        <v>20</v>
      </c>
      <c r="C158" s="60" t="s">
        <v>17</v>
      </c>
      <c r="D158" s="234" t="s">
        <v>146</v>
      </c>
      <c r="E158" s="60"/>
      <c r="F158" s="320">
        <f>F159</f>
        <v>7</v>
      </c>
      <c r="G158" s="320">
        <f>G159</f>
        <v>7</v>
      </c>
      <c r="H158" s="203">
        <f t="shared" si="6"/>
        <v>0</v>
      </c>
      <c r="I158" s="143"/>
    </row>
    <row r="159" spans="1:13" ht="25.5" x14ac:dyDescent="0.3">
      <c r="A159" s="79" t="s">
        <v>121</v>
      </c>
      <c r="B159" s="61" t="s">
        <v>20</v>
      </c>
      <c r="C159" s="61" t="s">
        <v>17</v>
      </c>
      <c r="D159" s="84" t="s">
        <v>146</v>
      </c>
      <c r="E159" s="61" t="s">
        <v>104</v>
      </c>
      <c r="F159" s="290">
        <f>F160</f>
        <v>7</v>
      </c>
      <c r="G159" s="290">
        <f>G160</f>
        <v>7</v>
      </c>
      <c r="H159" s="203">
        <f t="shared" si="6"/>
        <v>0</v>
      </c>
      <c r="I159" s="196"/>
    </row>
    <row r="160" spans="1:13" ht="18.75" hidden="1" x14ac:dyDescent="0.3">
      <c r="A160" s="79" t="s">
        <v>209</v>
      </c>
      <c r="B160" s="61" t="s">
        <v>20</v>
      </c>
      <c r="C160" s="61" t="s">
        <v>17</v>
      </c>
      <c r="D160" s="84" t="s">
        <v>146</v>
      </c>
      <c r="E160" s="61" t="s">
        <v>72</v>
      </c>
      <c r="F160" s="290">
        <v>7</v>
      </c>
      <c r="G160" s="290">
        <v>7</v>
      </c>
      <c r="H160" s="203">
        <f t="shared" si="6"/>
        <v>0</v>
      </c>
      <c r="I160" s="141"/>
    </row>
    <row r="161" spans="1:8" ht="18.75" x14ac:dyDescent="0.3">
      <c r="A161" s="141"/>
      <c r="B161" s="141"/>
      <c r="C161" s="141"/>
      <c r="D161" s="141"/>
      <c r="E161" s="141"/>
      <c r="F161" s="142"/>
      <c r="G161" s="142"/>
      <c r="H161" s="142"/>
    </row>
    <row r="162" spans="1:8" ht="18.75" x14ac:dyDescent="0.3">
      <c r="B162" s="77"/>
      <c r="F162" s="142"/>
      <c r="G162" s="142"/>
      <c r="H162" s="142"/>
    </row>
    <row r="163" spans="1:8" x14ac:dyDescent="0.2">
      <c r="B163" s="77"/>
    </row>
    <row r="164" spans="1:8" x14ac:dyDescent="0.2">
      <c r="B164" s="77"/>
    </row>
  </sheetData>
  <autoFilter ref="A1:K160">
    <filterColumn colId="4">
      <filters blank="1">
        <filter val="100"/>
        <filter val="200"/>
        <filter val="5"/>
        <filter val="800"/>
        <filter val="853"/>
        <filter val="880"/>
        <filter val="Вид расходов"/>
      </filters>
    </filterColumn>
    <filterColumn colId="6">
      <filters blank="1">
        <filter val="1 134,03"/>
        <filter val="1 183,90"/>
        <filter val="1 268,61"/>
        <filter val="1 388,05"/>
        <filter val="1 420,00"/>
        <filter val="1 572,10"/>
        <filter val="1 967,00"/>
        <filter val="1,00"/>
        <filter val="100,00"/>
        <filter val="11,55"/>
        <filter val="119,44"/>
        <filter val="14 661,92"/>
        <filter val="14,40"/>
        <filter val="140,00"/>
        <filter val="152,10"/>
        <filter val="187,31"/>
        <filter val="2 050,00"/>
        <filter val="2 100,00"/>
        <filter val="2 722,08"/>
        <filter val="2 733,63"/>
        <filter val="2 868,00"/>
        <filter val="2 875,00"/>
        <filter val="2 964,28"/>
        <filter val="200,00"/>
        <filter val="25,00"/>
        <filter val="250,00"/>
        <filter val="26,10"/>
        <filter val="3 562,18"/>
        <filter val="316,70"/>
        <filter val="342,80"/>
        <filter val="4,00"/>
        <filter val="439,86"/>
        <filter val="5 134,28"/>
        <filter val="5 234,28"/>
        <filter val="5,00"/>
        <filter val="50,00"/>
        <filter val="572,90"/>
        <filter val="6"/>
        <filter val="6 605,49"/>
        <filter val="60,00"/>
        <filter val="644,17"/>
        <filter val="7,00"/>
        <filter val="900,00"/>
        <filter val="933,90"/>
        <filter val="к Решению Совета муниципального"/>
        <filter val="образования &quot;Тамбовский сельсовет&quot;"/>
        <filter val="от________________ № ___"/>
        <filter val="тыс. руб."/>
        <filter val="Уточнение бюджетных ассигнований на 2024 год"/>
      </filters>
    </filterColumn>
  </autoFilter>
  <mergeCells count="6">
    <mergeCell ref="H8:H9"/>
    <mergeCell ref="A5:G5"/>
    <mergeCell ref="G7:G8"/>
    <mergeCell ref="A7:A8"/>
    <mergeCell ref="B7:E7"/>
    <mergeCell ref="F7:F8"/>
  </mergeCells>
  <pageMargins left="0.70866141732283472" right="0.11811023622047245" top="0.39370078740157483" bottom="0.19685039370078741" header="0" footer="0.27559055118110237"/>
  <pageSetup paperSize="9" scale="84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C26"/>
  <sheetViews>
    <sheetView view="pageBreakPreview" zoomScale="85" zoomScaleNormal="100" zoomScaleSheetLayoutView="85" workbookViewId="0">
      <selection activeCell="A15" sqref="A15"/>
    </sheetView>
  </sheetViews>
  <sheetFormatPr defaultColWidth="11.42578125" defaultRowHeight="15" x14ac:dyDescent="0.25"/>
  <cols>
    <col min="1" max="1" width="65.85546875" style="5" customWidth="1"/>
    <col min="2" max="2" width="28.42578125" style="5" customWidth="1"/>
    <col min="3" max="3" width="16" style="376" customWidth="1"/>
    <col min="4" max="16384" width="11.42578125" style="5"/>
  </cols>
  <sheetData>
    <row r="1" spans="1:3" ht="15.75" x14ac:dyDescent="0.25">
      <c r="B1" s="450" t="s">
        <v>136</v>
      </c>
      <c r="C1" s="450"/>
    </row>
    <row r="2" spans="1:3" ht="31.5" customHeight="1" x14ac:dyDescent="0.4">
      <c r="A2" s="7"/>
      <c r="B2" s="447" t="s">
        <v>356</v>
      </c>
      <c r="C2" s="447"/>
    </row>
    <row r="3" spans="1:3" ht="15.75" x14ac:dyDescent="0.25">
      <c r="B3" s="451" t="str">
        <f>'1 Д 24'!D4</f>
        <v>от________________ № ___</v>
      </c>
      <c r="C3" s="451"/>
    </row>
    <row r="4" spans="1:3" x14ac:dyDescent="0.25">
      <c r="A4" s="6"/>
    </row>
    <row r="5" spans="1:3" ht="65.25" customHeight="1" x14ac:dyDescent="0.3">
      <c r="A5" s="449" t="s">
        <v>331</v>
      </c>
      <c r="B5" s="449"/>
      <c r="C5" s="449"/>
    </row>
    <row r="6" spans="1:3" ht="20.25" x14ac:dyDescent="0.3">
      <c r="A6" s="448"/>
      <c r="B6" s="448"/>
      <c r="C6" s="448"/>
    </row>
    <row r="7" spans="1:3" x14ac:dyDescent="0.25">
      <c r="A7" s="116"/>
      <c r="B7" s="116"/>
      <c r="C7" s="377" t="s">
        <v>131</v>
      </c>
    </row>
    <row r="8" spans="1:3" ht="93.75" customHeight="1" x14ac:dyDescent="0.25">
      <c r="A8" s="63" t="s">
        <v>1</v>
      </c>
      <c r="B8" s="18" t="s">
        <v>194</v>
      </c>
      <c r="C8" s="378" t="s">
        <v>282</v>
      </c>
    </row>
    <row r="9" spans="1:3" x14ac:dyDescent="0.25">
      <c r="A9" s="64">
        <v>1</v>
      </c>
      <c r="B9" s="64">
        <v>2</v>
      </c>
      <c r="C9" s="382">
        <v>3</v>
      </c>
    </row>
    <row r="10" spans="1:3" ht="31.5" customHeight="1" x14ac:dyDescent="0.25">
      <c r="A10" s="190" t="s">
        <v>195</v>
      </c>
      <c r="B10" s="178" t="s">
        <v>2</v>
      </c>
      <c r="C10" s="379">
        <f>C11+C16</f>
        <v>589.47999999999956</v>
      </c>
    </row>
    <row r="11" spans="1:3" ht="38.25" customHeight="1" x14ac:dyDescent="0.25">
      <c r="A11" s="177" t="s">
        <v>138</v>
      </c>
      <c r="B11" s="65" t="s">
        <v>358</v>
      </c>
      <c r="C11" s="379">
        <v>0</v>
      </c>
    </row>
    <row r="12" spans="1:3" ht="38.25" customHeight="1" x14ac:dyDescent="0.25">
      <c r="A12" s="177" t="s">
        <v>348</v>
      </c>
      <c r="B12" s="65" t="s">
        <v>359</v>
      </c>
      <c r="C12" s="379">
        <v>0</v>
      </c>
    </row>
    <row r="13" spans="1:3" ht="38.25" customHeight="1" x14ac:dyDescent="0.25">
      <c r="A13" s="177" t="s">
        <v>349</v>
      </c>
      <c r="B13" s="65" t="s">
        <v>360</v>
      </c>
      <c r="C13" s="379">
        <v>0</v>
      </c>
    </row>
    <row r="14" spans="1:3" ht="38.25" customHeight="1" x14ac:dyDescent="0.25">
      <c r="A14" s="189" t="s">
        <v>202</v>
      </c>
      <c r="B14" s="375" t="s">
        <v>197</v>
      </c>
      <c r="C14" s="379">
        <v>0</v>
      </c>
    </row>
    <row r="15" spans="1:3" ht="38.25" customHeight="1" x14ac:dyDescent="0.25">
      <c r="A15" s="189" t="s">
        <v>393</v>
      </c>
      <c r="B15" s="375" t="s">
        <v>196</v>
      </c>
      <c r="C15" s="379">
        <v>0</v>
      </c>
    </row>
    <row r="16" spans="1:3" ht="38.25" customHeight="1" x14ac:dyDescent="0.25">
      <c r="A16" s="177" t="s">
        <v>3</v>
      </c>
      <c r="B16" s="65" t="s">
        <v>4</v>
      </c>
      <c r="C16" s="380">
        <f>C19+C22</f>
        <v>589.47999999999956</v>
      </c>
    </row>
    <row r="17" spans="1:3" ht="38.25" customHeight="1" x14ac:dyDescent="0.25">
      <c r="A17" s="177" t="s">
        <v>200</v>
      </c>
      <c r="B17" s="65" t="s">
        <v>198</v>
      </c>
      <c r="C17" s="380">
        <f>C18</f>
        <v>-14072.434999999998</v>
      </c>
    </row>
    <row r="18" spans="1:3" ht="38.25" customHeight="1" x14ac:dyDescent="0.25">
      <c r="A18" s="177" t="s">
        <v>206</v>
      </c>
      <c r="B18" s="65" t="s">
        <v>205</v>
      </c>
      <c r="C18" s="380">
        <f>C19</f>
        <v>-14072.434999999998</v>
      </c>
    </row>
    <row r="19" spans="1:3" ht="38.25" customHeight="1" x14ac:dyDescent="0.25">
      <c r="A19" s="177" t="s">
        <v>108</v>
      </c>
      <c r="B19" s="65" t="s">
        <v>5</v>
      </c>
      <c r="C19" s="380">
        <f>-'1 Д 24'!D66</f>
        <v>-14072.434999999998</v>
      </c>
    </row>
    <row r="20" spans="1:3" ht="38.25" customHeight="1" x14ac:dyDescent="0.25">
      <c r="A20" s="177" t="s">
        <v>201</v>
      </c>
      <c r="B20" s="65" t="s">
        <v>199</v>
      </c>
      <c r="C20" s="380">
        <f>C21</f>
        <v>14661.914999999997</v>
      </c>
    </row>
    <row r="21" spans="1:3" ht="38.25" customHeight="1" x14ac:dyDescent="0.25">
      <c r="A21" s="177" t="s">
        <v>204</v>
      </c>
      <c r="B21" s="65" t="s">
        <v>203</v>
      </c>
      <c r="C21" s="380">
        <f>C22</f>
        <v>14661.914999999997</v>
      </c>
    </row>
    <row r="22" spans="1:3" ht="38.25" customHeight="1" x14ac:dyDescent="0.25">
      <c r="A22" s="177" t="s">
        <v>109</v>
      </c>
      <c r="B22" s="65" t="s">
        <v>6</v>
      </c>
      <c r="C22" s="380">
        <f>'1 Д 24'!D67</f>
        <v>14661.914999999997</v>
      </c>
    </row>
    <row r="23" spans="1:3" ht="15.75" x14ac:dyDescent="0.25">
      <c r="A23" s="22"/>
      <c r="B23" s="22"/>
      <c r="C23" s="381"/>
    </row>
    <row r="24" spans="1:3" ht="15.75" x14ac:dyDescent="0.25">
      <c r="A24" s="22"/>
    </row>
    <row r="25" spans="1:3" ht="15.75" x14ac:dyDescent="0.25">
      <c r="A25" s="22" t="s">
        <v>69</v>
      </c>
    </row>
    <row r="26" spans="1:3" x14ac:dyDescent="0.25">
      <c r="A26" s="23"/>
    </row>
  </sheetData>
  <mergeCells count="5">
    <mergeCell ref="B2:C2"/>
    <mergeCell ref="A6:C6"/>
    <mergeCell ref="A5:C5"/>
    <mergeCell ref="B1:C1"/>
    <mergeCell ref="B3:C3"/>
  </mergeCells>
  <phoneticPr fontId="13" type="noConversion"/>
  <pageMargins left="0.82677165354330717" right="0.31496062992125984" top="0.59055118110236227" bottom="0.70866141732283472" header="0.51181102362204722" footer="0.19685039370078741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IV100"/>
  <sheetViews>
    <sheetView view="pageBreakPreview" topLeftCell="A45" zoomScale="70" zoomScaleNormal="80" zoomScaleSheetLayoutView="70" zoomScalePageLayoutView="80" workbookViewId="0">
      <selection activeCell="B64" sqref="B64"/>
    </sheetView>
  </sheetViews>
  <sheetFormatPr defaultRowHeight="15.75" x14ac:dyDescent="0.25"/>
  <cols>
    <col min="1" max="1" width="35.85546875" style="19" customWidth="1"/>
    <col min="2" max="2" width="104.7109375" style="262" customWidth="1"/>
    <col min="3" max="3" width="27.5703125" style="10" hidden="1" customWidth="1"/>
    <col min="4" max="4" width="18.7109375" style="10" customWidth="1"/>
    <col min="5" max="5" width="21.42578125" style="10" customWidth="1"/>
    <col min="6" max="6" width="24.42578125" style="30" customWidth="1"/>
    <col min="7" max="7" width="18.7109375" style="30" customWidth="1"/>
    <col min="8" max="8" width="19.140625" style="1" customWidth="1"/>
    <col min="9" max="9" width="18.85546875" style="1" customWidth="1"/>
    <col min="10" max="10" width="20.140625" style="1" customWidth="1"/>
    <col min="11" max="16384" width="9.140625" style="1"/>
  </cols>
  <sheetData>
    <row r="1" spans="1:8" ht="20.25" customHeight="1" x14ac:dyDescent="0.3">
      <c r="D1" s="110" t="s">
        <v>51</v>
      </c>
      <c r="E1" s="110"/>
    </row>
    <row r="2" spans="1:8" ht="21.75" customHeight="1" x14ac:dyDescent="0.25">
      <c r="D2" s="348" t="s">
        <v>354</v>
      </c>
      <c r="E2" s="348"/>
    </row>
    <row r="3" spans="1:8" ht="18.75" customHeight="1" x14ac:dyDescent="0.3">
      <c r="D3" s="111" t="s">
        <v>355</v>
      </c>
      <c r="E3" s="111"/>
    </row>
    <row r="4" spans="1:8" ht="18.75" customHeight="1" x14ac:dyDescent="0.3">
      <c r="D4" s="110" t="s">
        <v>364</v>
      </c>
      <c r="E4" s="110"/>
    </row>
    <row r="5" spans="1:8" ht="47.25" customHeight="1" x14ac:dyDescent="0.3">
      <c r="A5" s="452" t="s">
        <v>330</v>
      </c>
      <c r="B5" s="452"/>
      <c r="C5" s="452"/>
      <c r="D5" s="452"/>
      <c r="E5" s="390"/>
    </row>
    <row r="6" spans="1:8" ht="16.5" customHeight="1" x14ac:dyDescent="0.25">
      <c r="A6" s="248"/>
      <c r="B6" s="263"/>
      <c r="D6" s="349" t="s">
        <v>126</v>
      </c>
      <c r="E6" s="349"/>
    </row>
    <row r="7" spans="1:8" s="15" customFormat="1" ht="27.75" customHeight="1" x14ac:dyDescent="0.3">
      <c r="A7" s="460" t="s">
        <v>35</v>
      </c>
      <c r="B7" s="462" t="s">
        <v>34</v>
      </c>
      <c r="C7" s="459" t="s">
        <v>361</v>
      </c>
      <c r="D7" s="459" t="s">
        <v>362</v>
      </c>
      <c r="E7" s="397"/>
      <c r="F7" s="31"/>
      <c r="G7" s="31"/>
    </row>
    <row r="8" spans="1:8" s="15" customFormat="1" ht="54.75" customHeight="1" x14ac:dyDescent="0.3">
      <c r="A8" s="461"/>
      <c r="B8" s="462"/>
      <c r="C8" s="459"/>
      <c r="D8" s="459"/>
      <c r="E8" s="397"/>
      <c r="F8" s="31"/>
      <c r="G8" s="31"/>
    </row>
    <row r="9" spans="1:8" ht="12.75" customHeight="1" x14ac:dyDescent="0.25">
      <c r="A9" s="118">
        <v>1</v>
      </c>
      <c r="B9" s="264">
        <v>2</v>
      </c>
      <c r="C9" s="350" t="s">
        <v>48</v>
      </c>
      <c r="D9" s="113">
        <v>3</v>
      </c>
      <c r="E9" s="398"/>
    </row>
    <row r="10" spans="1:8" s="14" customFormat="1" ht="22.5" customHeight="1" x14ac:dyDescent="0.2">
      <c r="A10" s="119"/>
      <c r="B10" s="265" t="s">
        <v>62</v>
      </c>
      <c r="C10" s="351">
        <f>C11+C46</f>
        <v>12622.3</v>
      </c>
      <c r="D10" s="351">
        <f>D11+D46</f>
        <v>14072.434999999998</v>
      </c>
      <c r="E10" s="399">
        <f>D10-C10</f>
        <v>1450.1349999999984</v>
      </c>
      <c r="F10" s="20"/>
      <c r="G10" s="20"/>
      <c r="H10" s="20"/>
    </row>
    <row r="11" spans="1:8" s="2" customFormat="1" ht="28.5" customHeight="1" x14ac:dyDescent="0.2">
      <c r="A11" s="133" t="s">
        <v>37</v>
      </c>
      <c r="B11" s="170" t="s">
        <v>58</v>
      </c>
      <c r="C11" s="351">
        <f>C12+C19+C24+C30+C34+C38+C43+C41</f>
        <v>2535.6999999999998</v>
      </c>
      <c r="D11" s="351">
        <f>D12+D19+D24+D30+D34+D38+D43+D41</f>
        <v>3044.7</v>
      </c>
      <c r="E11" s="399">
        <f t="shared" ref="E11:E68" si="0">D11-C11</f>
        <v>509</v>
      </c>
      <c r="F11" s="21"/>
      <c r="G11" s="21"/>
    </row>
    <row r="12" spans="1:8" s="12" customFormat="1" ht="21.75" customHeight="1" x14ac:dyDescent="0.3">
      <c r="A12" s="251" t="s">
        <v>234</v>
      </c>
      <c r="B12" s="171" t="s">
        <v>36</v>
      </c>
      <c r="C12" s="352">
        <f>C13</f>
        <v>1500</v>
      </c>
      <c r="D12" s="352">
        <f>D13</f>
        <v>1800</v>
      </c>
      <c r="E12" s="399">
        <f t="shared" si="0"/>
        <v>300</v>
      </c>
      <c r="F12" s="34"/>
      <c r="G12" s="34"/>
    </row>
    <row r="13" spans="1:8" ht="22.5" customHeight="1" x14ac:dyDescent="0.3">
      <c r="A13" s="133" t="s">
        <v>235</v>
      </c>
      <c r="B13" s="120" t="s">
        <v>31</v>
      </c>
      <c r="C13" s="353">
        <v>1500</v>
      </c>
      <c r="D13" s="353">
        <v>1800</v>
      </c>
      <c r="E13" s="399">
        <f t="shared" si="0"/>
        <v>300</v>
      </c>
      <c r="F13" s="31"/>
      <c r="G13" s="31"/>
    </row>
    <row r="14" spans="1:8" s="12" customFormat="1" ht="44.25" hidden="1" customHeight="1" thickBot="1" x14ac:dyDescent="0.35">
      <c r="A14" s="251" t="s">
        <v>54</v>
      </c>
      <c r="B14" s="122" t="s">
        <v>55</v>
      </c>
      <c r="C14" s="354">
        <f>C15+C16+C17+C18</f>
        <v>0</v>
      </c>
      <c r="D14" s="354">
        <f>D15+D16+D17+D18</f>
        <v>0</v>
      </c>
      <c r="E14" s="399">
        <f t="shared" si="0"/>
        <v>0</v>
      </c>
      <c r="F14" s="35"/>
      <c r="G14" s="35"/>
    </row>
    <row r="15" spans="1:8" ht="50.25" hidden="1" customHeight="1" x14ac:dyDescent="0.3">
      <c r="A15" s="133" t="s">
        <v>76</v>
      </c>
      <c r="B15" s="120" t="s">
        <v>61</v>
      </c>
      <c r="C15" s="355"/>
      <c r="D15" s="355"/>
      <c r="E15" s="399">
        <f t="shared" si="0"/>
        <v>0</v>
      </c>
      <c r="F15" s="31"/>
      <c r="G15" s="31"/>
    </row>
    <row r="16" spans="1:8" ht="84.75" hidden="1" customHeight="1" x14ac:dyDescent="0.3">
      <c r="A16" s="133" t="s">
        <v>77</v>
      </c>
      <c r="B16" s="120" t="s">
        <v>59</v>
      </c>
      <c r="C16" s="355"/>
      <c r="D16" s="355"/>
      <c r="E16" s="399">
        <f t="shared" si="0"/>
        <v>0</v>
      </c>
      <c r="F16" s="31"/>
      <c r="G16" s="31"/>
    </row>
    <row r="17" spans="1:7" ht="82.5" hidden="1" customHeight="1" x14ac:dyDescent="0.3">
      <c r="A17" s="133" t="s">
        <v>78</v>
      </c>
      <c r="B17" s="120" t="s">
        <v>53</v>
      </c>
      <c r="C17" s="355"/>
      <c r="D17" s="355"/>
      <c r="E17" s="399">
        <f t="shared" si="0"/>
        <v>0</v>
      </c>
      <c r="F17" s="31"/>
      <c r="G17" s="31"/>
    </row>
    <row r="18" spans="1:7" ht="66.75" hidden="1" customHeight="1" thickBot="1" x14ac:dyDescent="0.35">
      <c r="A18" s="133" t="s">
        <v>79</v>
      </c>
      <c r="B18" s="120" t="s">
        <v>60</v>
      </c>
      <c r="C18" s="355"/>
      <c r="D18" s="355"/>
      <c r="E18" s="399">
        <f t="shared" si="0"/>
        <v>0</v>
      </c>
      <c r="F18" s="31"/>
      <c r="G18" s="31"/>
    </row>
    <row r="19" spans="1:7" s="12" customFormat="1" ht="20.25" customHeight="1" x14ac:dyDescent="0.3">
      <c r="A19" s="251" t="s">
        <v>236</v>
      </c>
      <c r="B19" s="171" t="s">
        <v>32</v>
      </c>
      <c r="C19" s="352">
        <f>SUM(C20:C23)</f>
        <v>45</v>
      </c>
      <c r="D19" s="352">
        <f>SUM(D20:D23)</f>
        <v>35</v>
      </c>
      <c r="E19" s="399">
        <f t="shared" si="0"/>
        <v>-10</v>
      </c>
      <c r="F19" s="35"/>
      <c r="G19" s="35"/>
    </row>
    <row r="20" spans="1:7" ht="27" hidden="1" customHeight="1" x14ac:dyDescent="0.3">
      <c r="A20" s="201" t="s">
        <v>39</v>
      </c>
      <c r="B20" s="9" t="s">
        <v>63</v>
      </c>
      <c r="C20" s="356"/>
      <c r="D20" s="356"/>
      <c r="E20" s="399">
        <f t="shared" si="0"/>
        <v>0</v>
      </c>
      <c r="F20" s="31"/>
      <c r="G20" s="31"/>
    </row>
    <row r="21" spans="1:7" ht="27" hidden="1" customHeight="1" x14ac:dyDescent="0.3">
      <c r="A21" s="201" t="s">
        <v>40</v>
      </c>
      <c r="B21" s="9" t="s">
        <v>38</v>
      </c>
      <c r="C21" s="356"/>
      <c r="D21" s="356"/>
      <c r="E21" s="399">
        <f t="shared" si="0"/>
        <v>0</v>
      </c>
      <c r="F21" s="31"/>
      <c r="G21" s="31"/>
    </row>
    <row r="22" spans="1:7" ht="16.5" customHeight="1" x14ac:dyDescent="0.3">
      <c r="A22" s="201" t="s">
        <v>237</v>
      </c>
      <c r="B22" s="9" t="s">
        <v>56</v>
      </c>
      <c r="C22" s="356">
        <v>45</v>
      </c>
      <c r="D22" s="356">
        <v>35</v>
      </c>
      <c r="E22" s="399">
        <f t="shared" si="0"/>
        <v>-10</v>
      </c>
      <c r="F22" s="36"/>
      <c r="G22" s="36"/>
    </row>
    <row r="23" spans="1:7" ht="33.75" hidden="1" customHeight="1" thickBot="1" x14ac:dyDescent="0.35">
      <c r="A23" s="246" t="s">
        <v>82</v>
      </c>
      <c r="B23" s="121" t="s">
        <v>83</v>
      </c>
      <c r="C23" s="357"/>
      <c r="D23" s="357"/>
      <c r="E23" s="399">
        <f t="shared" si="0"/>
        <v>0</v>
      </c>
      <c r="F23" s="31"/>
      <c r="G23" s="31"/>
    </row>
    <row r="24" spans="1:7" s="13" customFormat="1" ht="24.75" customHeight="1" x14ac:dyDescent="0.2">
      <c r="A24" s="252" t="s">
        <v>238</v>
      </c>
      <c r="B24" s="122" t="s">
        <v>45</v>
      </c>
      <c r="C24" s="352">
        <f>SUM(C25+C27)</f>
        <v>600</v>
      </c>
      <c r="D24" s="352">
        <f>SUM(D25+D27)</f>
        <v>800</v>
      </c>
      <c r="E24" s="399">
        <f t="shared" si="0"/>
        <v>200</v>
      </c>
      <c r="F24" s="38"/>
      <c r="G24" s="38"/>
    </row>
    <row r="25" spans="1:7" s="195" customFormat="1" ht="17.25" customHeight="1" x14ac:dyDescent="0.2">
      <c r="A25" s="247" t="s">
        <v>239</v>
      </c>
      <c r="B25" s="123" t="s">
        <v>86</v>
      </c>
      <c r="C25" s="358">
        <f>C26</f>
        <v>100</v>
      </c>
      <c r="D25" s="358">
        <f>D26</f>
        <v>200</v>
      </c>
      <c r="E25" s="399">
        <f t="shared" si="0"/>
        <v>100</v>
      </c>
      <c r="F25" s="194"/>
      <c r="G25" s="194"/>
    </row>
    <row r="26" spans="1:7" s="2" customFormat="1" ht="36" customHeight="1" x14ac:dyDescent="0.2">
      <c r="A26" s="200" t="s">
        <v>240</v>
      </c>
      <c r="B26" s="259" t="s">
        <v>127</v>
      </c>
      <c r="C26" s="359">
        <v>100</v>
      </c>
      <c r="D26" s="359">
        <v>200</v>
      </c>
      <c r="E26" s="399">
        <f t="shared" si="0"/>
        <v>100</v>
      </c>
      <c r="F26" s="29"/>
      <c r="G26" s="29"/>
    </row>
    <row r="27" spans="1:7" s="195" customFormat="1" ht="17.25" customHeight="1" x14ac:dyDescent="0.2">
      <c r="A27" s="247" t="s">
        <v>241</v>
      </c>
      <c r="B27" s="123" t="s">
        <v>357</v>
      </c>
      <c r="C27" s="358">
        <f>SUM(C28:C29)</f>
        <v>500</v>
      </c>
      <c r="D27" s="358">
        <f>SUM(D28:D29)</f>
        <v>600</v>
      </c>
      <c r="E27" s="399">
        <f t="shared" si="0"/>
        <v>100</v>
      </c>
      <c r="F27" s="194"/>
      <c r="G27" s="194"/>
    </row>
    <row r="28" spans="1:7" s="195" customFormat="1" ht="35.25" customHeight="1" x14ac:dyDescent="0.2">
      <c r="A28" s="200" t="s">
        <v>242</v>
      </c>
      <c r="B28" s="259" t="s">
        <v>85</v>
      </c>
      <c r="C28" s="360">
        <v>350</v>
      </c>
      <c r="D28" s="360">
        <v>350</v>
      </c>
      <c r="E28" s="399">
        <f t="shared" si="0"/>
        <v>0</v>
      </c>
      <c r="F28" s="144"/>
      <c r="G28" s="144"/>
    </row>
    <row r="29" spans="1:7" ht="33.75" customHeight="1" x14ac:dyDescent="0.3">
      <c r="A29" s="391" t="s">
        <v>243</v>
      </c>
      <c r="B29" s="191" t="s">
        <v>87</v>
      </c>
      <c r="C29" s="392">
        <v>150</v>
      </c>
      <c r="D29" s="392">
        <v>250</v>
      </c>
      <c r="E29" s="399">
        <f t="shared" si="0"/>
        <v>100</v>
      </c>
      <c r="F29" s="31"/>
      <c r="G29" s="31"/>
    </row>
    <row r="30" spans="1:7" s="12" customFormat="1" ht="17.25" customHeight="1" x14ac:dyDescent="0.3">
      <c r="A30" s="251" t="s">
        <v>244</v>
      </c>
      <c r="B30" s="122" t="s">
        <v>33</v>
      </c>
      <c r="C30" s="352">
        <f>C31</f>
        <v>15.5</v>
      </c>
      <c r="D30" s="352">
        <f>D31</f>
        <v>15.5</v>
      </c>
      <c r="E30" s="399">
        <f t="shared" si="0"/>
        <v>0</v>
      </c>
      <c r="F30" s="34"/>
      <c r="G30" s="34"/>
    </row>
    <row r="31" spans="1:7" s="8" customFormat="1" ht="51.75" customHeight="1" x14ac:dyDescent="0.3">
      <c r="A31" s="201" t="s">
        <v>245</v>
      </c>
      <c r="B31" s="124" t="s">
        <v>57</v>
      </c>
      <c r="C31" s="361">
        <v>15.5</v>
      </c>
      <c r="D31" s="361">
        <v>15.5</v>
      </c>
      <c r="E31" s="399">
        <f t="shared" si="0"/>
        <v>0</v>
      </c>
      <c r="F31" s="37"/>
      <c r="G31" s="37"/>
    </row>
    <row r="32" spans="1:7" s="12" customFormat="1" ht="42" hidden="1" customHeight="1" thickBot="1" x14ac:dyDescent="0.35">
      <c r="A32" s="251" t="s">
        <v>88</v>
      </c>
      <c r="B32" s="122" t="s">
        <v>89</v>
      </c>
      <c r="C32" s="352">
        <f>C33</f>
        <v>0</v>
      </c>
      <c r="D32" s="352">
        <f>D33</f>
        <v>0</v>
      </c>
      <c r="E32" s="399">
        <f t="shared" si="0"/>
        <v>0</v>
      </c>
      <c r="F32" s="34"/>
      <c r="G32" s="34"/>
    </row>
    <row r="33" spans="1:11" s="2" customFormat="1" ht="31.5" hidden="1" customHeight="1" thickBot="1" x14ac:dyDescent="0.25">
      <c r="A33" s="133" t="s">
        <v>84</v>
      </c>
      <c r="B33" s="120" t="s">
        <v>90</v>
      </c>
      <c r="C33" s="362">
        <v>0</v>
      </c>
      <c r="D33" s="389">
        <v>0</v>
      </c>
      <c r="E33" s="399">
        <f t="shared" si="0"/>
        <v>0</v>
      </c>
      <c r="F33" s="32"/>
      <c r="G33" s="32"/>
    </row>
    <row r="34" spans="1:11" s="2" customFormat="1" ht="33" customHeight="1" x14ac:dyDescent="0.2">
      <c r="A34" s="253" t="s">
        <v>246</v>
      </c>
      <c r="B34" s="125" t="s">
        <v>65</v>
      </c>
      <c r="C34" s="363">
        <f>C35+C36+C37</f>
        <v>132</v>
      </c>
      <c r="D34" s="363">
        <f>D35+D36+D37</f>
        <v>132</v>
      </c>
      <c r="E34" s="399">
        <f t="shared" si="0"/>
        <v>0</v>
      </c>
      <c r="F34" s="32"/>
      <c r="G34" s="32"/>
    </row>
    <row r="35" spans="1:11" s="2" customFormat="1" ht="63" hidden="1" customHeight="1" x14ac:dyDescent="0.2">
      <c r="A35" s="133" t="s">
        <v>52</v>
      </c>
      <c r="B35" s="172" t="s">
        <v>64</v>
      </c>
      <c r="C35" s="364">
        <v>0</v>
      </c>
      <c r="D35" s="364">
        <v>0</v>
      </c>
      <c r="E35" s="399">
        <f t="shared" si="0"/>
        <v>0</v>
      </c>
      <c r="F35" s="40"/>
      <c r="G35" s="40"/>
    </row>
    <row r="36" spans="1:11" ht="46.5" customHeight="1" x14ac:dyDescent="0.25">
      <c r="A36" s="134" t="s">
        <v>247</v>
      </c>
      <c r="B36" s="173" t="s">
        <v>99</v>
      </c>
      <c r="C36" s="361">
        <f>121.9+10.1</f>
        <v>132</v>
      </c>
      <c r="D36" s="361">
        <f>121.9+10.1</f>
        <v>132</v>
      </c>
      <c r="E36" s="399">
        <f t="shared" si="0"/>
        <v>0</v>
      </c>
    </row>
    <row r="37" spans="1:11" ht="46.5" hidden="1" customHeight="1" x14ac:dyDescent="0.25">
      <c r="A37" s="133" t="s">
        <v>248</v>
      </c>
      <c r="B37" s="259" t="s">
        <v>100</v>
      </c>
      <c r="C37" s="361"/>
      <c r="D37" s="361"/>
      <c r="E37" s="399">
        <f t="shared" si="0"/>
        <v>0</v>
      </c>
      <c r="F37" s="1"/>
      <c r="G37" s="1"/>
    </row>
    <row r="38" spans="1:11" s="2" customFormat="1" ht="29.25" customHeight="1" x14ac:dyDescent="0.2">
      <c r="A38" s="254" t="s">
        <v>249</v>
      </c>
      <c r="B38" s="126" t="s">
        <v>66</v>
      </c>
      <c r="C38" s="363">
        <f>C40+C39</f>
        <v>233.2</v>
      </c>
      <c r="D38" s="363">
        <f>D40+D39</f>
        <v>233.2</v>
      </c>
      <c r="E38" s="399">
        <f t="shared" si="0"/>
        <v>0</v>
      </c>
      <c r="F38" s="32"/>
      <c r="G38" s="32"/>
    </row>
    <row r="39" spans="1:11" s="2" customFormat="1" ht="21.75" customHeight="1" x14ac:dyDescent="0.2">
      <c r="A39" s="135" t="s">
        <v>250</v>
      </c>
      <c r="B39" s="127" t="s">
        <v>91</v>
      </c>
      <c r="C39" s="365">
        <v>20</v>
      </c>
      <c r="D39" s="365">
        <v>20</v>
      </c>
      <c r="E39" s="399">
        <f t="shared" si="0"/>
        <v>0</v>
      </c>
      <c r="F39" s="32"/>
      <c r="G39" s="32"/>
    </row>
    <row r="40" spans="1:11" s="2" customFormat="1" ht="33" customHeight="1" x14ac:dyDescent="0.2">
      <c r="A40" s="135" t="s">
        <v>306</v>
      </c>
      <c r="B40" s="127" t="s">
        <v>307</v>
      </c>
      <c r="C40" s="365">
        <v>213.2</v>
      </c>
      <c r="D40" s="365">
        <v>213.2</v>
      </c>
      <c r="E40" s="399">
        <f t="shared" si="0"/>
        <v>0</v>
      </c>
      <c r="F40" s="32"/>
      <c r="G40" s="32"/>
    </row>
    <row r="41" spans="1:11" s="8" customFormat="1" ht="21" customHeight="1" x14ac:dyDescent="0.25">
      <c r="A41" s="255" t="s">
        <v>380</v>
      </c>
      <c r="B41" s="126" t="s">
        <v>67</v>
      </c>
      <c r="C41" s="363">
        <f>C42</f>
        <v>0</v>
      </c>
      <c r="D41" s="363">
        <f>D42</f>
        <v>19</v>
      </c>
      <c r="E41" s="399">
        <f t="shared" si="0"/>
        <v>19</v>
      </c>
      <c r="F41" s="33"/>
      <c r="G41" s="33"/>
    </row>
    <row r="42" spans="1:11" s="8" customFormat="1" ht="66.75" customHeight="1" x14ac:dyDescent="0.25">
      <c r="A42" s="247" t="s">
        <v>381</v>
      </c>
      <c r="B42" s="127" t="s">
        <v>363</v>
      </c>
      <c r="C42" s="366"/>
      <c r="D42" s="365">
        <v>19</v>
      </c>
      <c r="E42" s="399">
        <f t="shared" si="0"/>
        <v>19</v>
      </c>
      <c r="F42" s="33"/>
      <c r="G42" s="33"/>
    </row>
    <row r="43" spans="1:11" ht="19.5" customHeight="1" x14ac:dyDescent="0.25">
      <c r="A43" s="254" t="s">
        <v>251</v>
      </c>
      <c r="B43" s="126" t="s">
        <v>0</v>
      </c>
      <c r="C43" s="363">
        <f>C44+C45</f>
        <v>10</v>
      </c>
      <c r="D43" s="363">
        <f>D44+D45</f>
        <v>10</v>
      </c>
      <c r="E43" s="399">
        <f t="shared" si="0"/>
        <v>0</v>
      </c>
    </row>
    <row r="44" spans="1:11" ht="51.75" hidden="1" customHeight="1" x14ac:dyDescent="0.25">
      <c r="A44" s="135" t="s">
        <v>264</v>
      </c>
      <c r="B44" s="127" t="s">
        <v>263</v>
      </c>
      <c r="C44" s="361"/>
      <c r="D44" s="361"/>
      <c r="E44" s="399">
        <f t="shared" si="0"/>
        <v>0</v>
      </c>
    </row>
    <row r="45" spans="1:11" s="39" customFormat="1" ht="48" customHeight="1" x14ac:dyDescent="0.2">
      <c r="A45" s="135" t="s">
        <v>278</v>
      </c>
      <c r="B45" s="127" t="s">
        <v>263</v>
      </c>
      <c r="C45" s="361">
        <v>10</v>
      </c>
      <c r="D45" s="361">
        <v>10</v>
      </c>
      <c r="E45" s="399">
        <f t="shared" si="0"/>
        <v>0</v>
      </c>
    </row>
    <row r="46" spans="1:11" ht="24.75" customHeight="1" x14ac:dyDescent="0.25">
      <c r="A46" s="258" t="s">
        <v>41</v>
      </c>
      <c r="B46" s="174" t="s">
        <v>42</v>
      </c>
      <c r="C46" s="367">
        <f>C47+C50+C55+C57+C63</f>
        <v>10086.6</v>
      </c>
      <c r="D46" s="367">
        <f>D47+D50+D55+D57+D63</f>
        <v>11027.734999999999</v>
      </c>
      <c r="E46" s="399">
        <f t="shared" si="0"/>
        <v>941.1349999999984</v>
      </c>
      <c r="H46" s="30"/>
      <c r="I46" s="30"/>
    </row>
    <row r="47" spans="1:11" ht="24.75" customHeight="1" x14ac:dyDescent="0.25">
      <c r="A47" s="256" t="s">
        <v>252</v>
      </c>
      <c r="B47" s="175" t="s">
        <v>135</v>
      </c>
      <c r="C47" s="368">
        <f>SUM(C48:C49)</f>
        <v>4969.3999999999996</v>
      </c>
      <c r="D47" s="368">
        <f>SUM(D48:D49)</f>
        <v>4969.3999999999996</v>
      </c>
      <c r="E47" s="399">
        <f t="shared" si="0"/>
        <v>0</v>
      </c>
      <c r="F47" s="212"/>
      <c r="G47" s="212"/>
      <c r="H47" s="212"/>
      <c r="I47" s="212"/>
      <c r="J47" s="213"/>
      <c r="K47" s="213"/>
    </row>
    <row r="48" spans="1:11" ht="18.75" customHeight="1" x14ac:dyDescent="0.25">
      <c r="A48" s="129" t="s">
        <v>253</v>
      </c>
      <c r="B48" s="130" t="s">
        <v>128</v>
      </c>
      <c r="C48" s="356">
        <v>4969.3999999999996</v>
      </c>
      <c r="D48" s="356">
        <v>4969.3999999999996</v>
      </c>
      <c r="E48" s="399">
        <f t="shared" si="0"/>
        <v>0</v>
      </c>
      <c r="F48" s="212"/>
      <c r="G48" s="214"/>
      <c r="H48" s="214"/>
      <c r="I48" s="214"/>
      <c r="J48" s="213"/>
      <c r="K48" s="213"/>
    </row>
    <row r="49" spans="1:256" ht="36" customHeight="1" x14ac:dyDescent="0.25">
      <c r="A49" s="129" t="s">
        <v>254</v>
      </c>
      <c r="B49" s="130" t="s">
        <v>129</v>
      </c>
      <c r="C49" s="356">
        <v>0</v>
      </c>
      <c r="D49" s="356">
        <v>0</v>
      </c>
      <c r="E49" s="399">
        <f t="shared" si="0"/>
        <v>0</v>
      </c>
      <c r="F49" s="212"/>
      <c r="G49" s="214"/>
      <c r="H49" s="214"/>
      <c r="I49" s="214"/>
      <c r="J49" s="213"/>
      <c r="K49" s="213"/>
    </row>
    <row r="50" spans="1:256" ht="36.75" customHeight="1" x14ac:dyDescent="0.25">
      <c r="A50" s="256" t="s">
        <v>271</v>
      </c>
      <c r="B50" s="277" t="s">
        <v>272</v>
      </c>
      <c r="C50" s="368">
        <f>C51+C54</f>
        <v>1262.3</v>
      </c>
      <c r="D50" s="368">
        <f>D51+D54</f>
        <v>1831.4349999999999</v>
      </c>
      <c r="E50" s="399">
        <f t="shared" si="0"/>
        <v>569.13499999999999</v>
      </c>
      <c r="F50" s="1"/>
      <c r="G50" s="1"/>
    </row>
    <row r="51" spans="1:256" ht="36.75" customHeight="1" x14ac:dyDescent="0.25">
      <c r="A51" s="453" t="s">
        <v>273</v>
      </c>
      <c r="B51" s="278" t="s">
        <v>274</v>
      </c>
      <c r="C51" s="356">
        <v>1262.3</v>
      </c>
      <c r="D51" s="356">
        <v>1262.27</v>
      </c>
      <c r="E51" s="399">
        <f t="shared" si="0"/>
        <v>-2.9999999999972715E-2</v>
      </c>
      <c r="F51" s="387">
        <v>1262265.1200000001</v>
      </c>
    </row>
    <row r="52" spans="1:256" ht="19.5" hidden="1" customHeight="1" x14ac:dyDescent="0.25">
      <c r="A52" s="454"/>
      <c r="B52" s="279" t="s">
        <v>275</v>
      </c>
      <c r="C52" s="361"/>
      <c r="D52" s="361"/>
      <c r="E52" s="399">
        <f t="shared" si="0"/>
        <v>0</v>
      </c>
      <c r="F52" s="1"/>
      <c r="G52" s="1"/>
    </row>
    <row r="53" spans="1:256" ht="21" hidden="1" customHeight="1" x14ac:dyDescent="0.25">
      <c r="A53" s="455"/>
      <c r="B53" s="279" t="s">
        <v>276</v>
      </c>
      <c r="C53" s="361"/>
      <c r="D53" s="361"/>
      <c r="E53" s="399">
        <f t="shared" si="0"/>
        <v>0</v>
      </c>
      <c r="F53" s="1"/>
      <c r="G53" s="1"/>
    </row>
    <row r="54" spans="1:256" ht="18.75" customHeight="1" x14ac:dyDescent="0.25">
      <c r="A54" s="129" t="s">
        <v>387</v>
      </c>
      <c r="B54" s="130" t="s">
        <v>388</v>
      </c>
      <c r="C54" s="356"/>
      <c r="D54" s="356">
        <v>569.16499999999996</v>
      </c>
      <c r="E54" s="399">
        <f>D54-C54</f>
        <v>569.16499999999996</v>
      </c>
      <c r="F54" s="212"/>
      <c r="G54" s="214"/>
      <c r="H54" s="214"/>
      <c r="I54" s="214"/>
      <c r="J54" s="213"/>
      <c r="K54" s="213"/>
    </row>
    <row r="55" spans="1:256" ht="26.25" customHeight="1" x14ac:dyDescent="0.25">
      <c r="A55" s="256" t="s">
        <v>255</v>
      </c>
      <c r="B55" s="175" t="s">
        <v>133</v>
      </c>
      <c r="C55" s="368">
        <f>SUM(C56:C56)</f>
        <v>342.8</v>
      </c>
      <c r="D55" s="368">
        <f>SUM(D56:D56)</f>
        <v>342.8</v>
      </c>
      <c r="E55" s="399">
        <f t="shared" si="0"/>
        <v>0</v>
      </c>
      <c r="F55" s="212"/>
      <c r="G55" s="214"/>
      <c r="H55" s="214"/>
      <c r="I55" s="214"/>
      <c r="J55" s="213"/>
      <c r="K55" s="213"/>
    </row>
    <row r="56" spans="1:256" ht="33.75" customHeight="1" x14ac:dyDescent="0.3">
      <c r="A56" s="129" t="s">
        <v>256</v>
      </c>
      <c r="B56" s="115" t="s">
        <v>130</v>
      </c>
      <c r="C56" s="369">
        <v>342.8</v>
      </c>
      <c r="D56" s="369">
        <v>342.8</v>
      </c>
      <c r="E56" s="399">
        <f t="shared" si="0"/>
        <v>0</v>
      </c>
      <c r="F56" s="212"/>
      <c r="G56" s="215"/>
      <c r="H56" s="215"/>
      <c r="I56" s="215"/>
      <c r="J56" s="213"/>
      <c r="K56" s="213"/>
    </row>
    <row r="57" spans="1:256" s="2" customFormat="1" ht="20.25" customHeight="1" x14ac:dyDescent="0.3">
      <c r="A57" s="257" t="s">
        <v>257</v>
      </c>
      <c r="B57" s="176" t="s">
        <v>134</v>
      </c>
      <c r="C57" s="370">
        <f>C58+C61</f>
        <v>3512.1</v>
      </c>
      <c r="D57" s="370">
        <f>D58+D61</f>
        <v>3872.1</v>
      </c>
      <c r="E57" s="399">
        <f t="shared" si="0"/>
        <v>360</v>
      </c>
      <c r="F57" s="212"/>
      <c r="G57" s="216"/>
      <c r="H57" s="217"/>
      <c r="I57" s="217"/>
      <c r="J57" s="213"/>
      <c r="K57" s="213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 s="2" customFormat="1" ht="47.25" customHeight="1" x14ac:dyDescent="0.25">
      <c r="A58" s="131" t="s">
        <v>258</v>
      </c>
      <c r="B58" s="115" t="s">
        <v>132</v>
      </c>
      <c r="C58" s="361">
        <f>C59+C60</f>
        <v>1690</v>
      </c>
      <c r="D58" s="361">
        <f>D59+D60</f>
        <v>2050</v>
      </c>
      <c r="E58" s="399">
        <f t="shared" si="0"/>
        <v>360</v>
      </c>
      <c r="F58" s="218"/>
      <c r="G58" s="219"/>
      <c r="H58" s="219"/>
      <c r="I58" s="219"/>
      <c r="J58" s="219"/>
      <c r="K58" s="213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 s="2" customFormat="1" ht="20.25" hidden="1" customHeight="1" x14ac:dyDescent="0.25">
      <c r="A59" s="131"/>
      <c r="B59" s="180" t="s">
        <v>180</v>
      </c>
      <c r="C59" s="361"/>
      <c r="D59" s="361"/>
      <c r="E59" s="399">
        <f t="shared" si="0"/>
        <v>0</v>
      </c>
      <c r="F59" s="220"/>
      <c r="G59" s="214"/>
      <c r="H59" s="214"/>
      <c r="I59" s="214"/>
      <c r="J59" s="214"/>
      <c r="K59" s="213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</row>
    <row r="60" spans="1:256" s="2" customFormat="1" ht="20.25" customHeight="1" x14ac:dyDescent="0.25">
      <c r="A60" s="131"/>
      <c r="B60" s="181" t="s">
        <v>347</v>
      </c>
      <c r="C60" s="114">
        <v>1690</v>
      </c>
      <c r="D60" s="114">
        <f>1690+360</f>
        <v>2050</v>
      </c>
      <c r="E60" s="399">
        <f t="shared" si="0"/>
        <v>360</v>
      </c>
      <c r="F60" s="221"/>
      <c r="G60" s="214"/>
      <c r="H60" s="214"/>
      <c r="I60" s="214"/>
      <c r="J60" s="214"/>
      <c r="K60" s="213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</row>
    <row r="61" spans="1:256" s="39" customFormat="1" ht="19.5" customHeight="1" x14ac:dyDescent="0.2">
      <c r="A61" s="131" t="s">
        <v>259</v>
      </c>
      <c r="B61" s="128" t="s">
        <v>107</v>
      </c>
      <c r="C61" s="179">
        <f>C62</f>
        <v>1822.1</v>
      </c>
      <c r="D61" s="179">
        <f>D62</f>
        <v>1822.1</v>
      </c>
      <c r="E61" s="399">
        <f t="shared" si="0"/>
        <v>0</v>
      </c>
      <c r="F61" s="222"/>
      <c r="G61" s="214"/>
      <c r="H61" s="214"/>
      <c r="I61" s="214"/>
      <c r="J61" s="214"/>
      <c r="K61" s="223"/>
      <c r="L61" s="182"/>
      <c r="M61" s="182"/>
      <c r="N61" s="182"/>
      <c r="O61" s="182"/>
      <c r="P61" s="182"/>
      <c r="Q61" s="182"/>
      <c r="R61" s="182"/>
      <c r="S61" s="182"/>
      <c r="T61" s="182"/>
      <c r="U61" s="182"/>
      <c r="V61" s="182"/>
      <c r="W61" s="182"/>
      <c r="X61" s="182"/>
      <c r="Y61" s="182"/>
      <c r="Z61" s="182"/>
      <c r="AA61" s="182"/>
      <c r="AB61" s="182"/>
      <c r="AC61" s="182"/>
      <c r="AD61" s="182"/>
      <c r="AE61" s="182"/>
      <c r="AF61" s="182"/>
      <c r="AG61" s="182"/>
      <c r="AH61" s="182"/>
      <c r="AI61" s="182"/>
      <c r="AJ61" s="182"/>
      <c r="AK61" s="182"/>
      <c r="AL61" s="182"/>
      <c r="AM61" s="182"/>
      <c r="AN61" s="182"/>
      <c r="AO61" s="182"/>
      <c r="AP61" s="182"/>
      <c r="AQ61" s="182"/>
      <c r="AR61" s="182"/>
      <c r="AS61" s="182"/>
      <c r="AT61" s="182"/>
      <c r="AU61" s="182"/>
      <c r="AV61" s="182"/>
      <c r="AW61" s="182"/>
      <c r="AX61" s="182"/>
      <c r="AY61" s="182"/>
      <c r="AZ61" s="182"/>
      <c r="BA61" s="182"/>
      <c r="BB61" s="182"/>
      <c r="BC61" s="182"/>
      <c r="BD61" s="182"/>
      <c r="BE61" s="182"/>
      <c r="BF61" s="182"/>
      <c r="BG61" s="182"/>
      <c r="BH61" s="182"/>
      <c r="BI61" s="182"/>
      <c r="BJ61" s="182"/>
      <c r="BK61" s="182"/>
      <c r="BL61" s="182"/>
      <c r="BM61" s="182"/>
      <c r="BN61" s="182"/>
      <c r="BO61" s="182"/>
      <c r="BP61" s="182"/>
      <c r="BQ61" s="182"/>
      <c r="BR61" s="182"/>
      <c r="BS61" s="182"/>
      <c r="BT61" s="182"/>
      <c r="BU61" s="182"/>
      <c r="BV61" s="182"/>
      <c r="BW61" s="182"/>
      <c r="BX61" s="182"/>
      <c r="BY61" s="182"/>
      <c r="BZ61" s="182"/>
      <c r="CA61" s="182"/>
      <c r="CB61" s="182"/>
      <c r="CC61" s="182"/>
      <c r="CD61" s="182"/>
      <c r="CE61" s="182"/>
      <c r="CF61" s="182"/>
      <c r="CG61" s="182"/>
      <c r="CH61" s="182"/>
      <c r="CI61" s="182"/>
      <c r="CJ61" s="182"/>
      <c r="CK61" s="182"/>
      <c r="CL61" s="182"/>
      <c r="CM61" s="182"/>
      <c r="CN61" s="182"/>
      <c r="CO61" s="182"/>
      <c r="CP61" s="182"/>
      <c r="CQ61" s="182"/>
      <c r="CR61" s="182"/>
      <c r="CS61" s="182"/>
      <c r="CT61" s="182"/>
      <c r="CU61" s="182"/>
      <c r="CV61" s="182"/>
      <c r="CW61" s="182"/>
      <c r="CX61" s="182"/>
      <c r="CY61" s="182"/>
      <c r="CZ61" s="182"/>
      <c r="DA61" s="182"/>
      <c r="DB61" s="182"/>
      <c r="DC61" s="182"/>
      <c r="DD61" s="182"/>
      <c r="DE61" s="182"/>
      <c r="DF61" s="182"/>
      <c r="DG61" s="182"/>
      <c r="DH61" s="182"/>
      <c r="DI61" s="182"/>
      <c r="DJ61" s="182"/>
      <c r="DK61" s="182"/>
      <c r="DL61" s="182"/>
      <c r="DM61" s="182"/>
      <c r="DN61" s="182"/>
      <c r="DO61" s="182"/>
      <c r="DP61" s="182"/>
      <c r="DQ61" s="182"/>
      <c r="DR61" s="182"/>
      <c r="DS61" s="182"/>
      <c r="DT61" s="182"/>
      <c r="DU61" s="182"/>
      <c r="DV61" s="182"/>
      <c r="DW61" s="182"/>
      <c r="DX61" s="182"/>
      <c r="DY61" s="182"/>
      <c r="DZ61" s="182"/>
      <c r="EA61" s="182"/>
      <c r="EB61" s="182"/>
      <c r="EC61" s="182"/>
      <c r="ED61" s="182"/>
      <c r="EE61" s="182"/>
      <c r="EF61" s="182"/>
      <c r="EG61" s="182"/>
      <c r="EH61" s="182"/>
      <c r="EI61" s="182"/>
      <c r="EJ61" s="182"/>
      <c r="EK61" s="182"/>
      <c r="EL61" s="182"/>
      <c r="EM61" s="182"/>
      <c r="EN61" s="182"/>
      <c r="EO61" s="182"/>
      <c r="EP61" s="182"/>
      <c r="EQ61" s="182"/>
      <c r="ER61" s="182"/>
      <c r="ES61" s="182"/>
      <c r="ET61" s="182"/>
      <c r="EU61" s="182"/>
      <c r="EV61" s="182"/>
      <c r="EW61" s="182"/>
      <c r="EX61" s="182"/>
      <c r="EY61" s="182"/>
      <c r="EZ61" s="182"/>
      <c r="FA61" s="182"/>
      <c r="FB61" s="182"/>
      <c r="FC61" s="182"/>
      <c r="FD61" s="182"/>
      <c r="FE61" s="182"/>
      <c r="FF61" s="182"/>
      <c r="FG61" s="182"/>
      <c r="FH61" s="182"/>
      <c r="FI61" s="182"/>
      <c r="FJ61" s="182"/>
      <c r="FK61" s="182"/>
      <c r="FL61" s="182"/>
      <c r="FM61" s="182"/>
      <c r="FN61" s="182"/>
      <c r="FO61" s="182"/>
      <c r="FP61" s="182"/>
      <c r="FQ61" s="182"/>
      <c r="FR61" s="182"/>
      <c r="FS61" s="182"/>
      <c r="FT61" s="182"/>
      <c r="FU61" s="182"/>
      <c r="FV61" s="182"/>
      <c r="FW61" s="182"/>
      <c r="FX61" s="182"/>
      <c r="FY61" s="182"/>
      <c r="FZ61" s="182"/>
      <c r="GA61" s="182"/>
      <c r="GB61" s="182"/>
      <c r="GC61" s="182"/>
      <c r="GD61" s="182"/>
      <c r="GE61" s="182"/>
      <c r="GF61" s="182"/>
      <c r="GG61" s="182"/>
      <c r="GH61" s="182"/>
      <c r="GI61" s="182"/>
      <c r="GJ61" s="182"/>
      <c r="GK61" s="182"/>
      <c r="GL61" s="182"/>
      <c r="GM61" s="182"/>
      <c r="GN61" s="182"/>
      <c r="GO61" s="182"/>
      <c r="GP61" s="182"/>
      <c r="GQ61" s="182"/>
      <c r="GR61" s="182"/>
      <c r="GS61" s="182"/>
      <c r="GT61" s="182"/>
      <c r="GU61" s="182"/>
      <c r="GV61" s="182"/>
      <c r="GW61" s="182"/>
      <c r="GX61" s="182"/>
      <c r="GY61" s="182"/>
      <c r="GZ61" s="182"/>
      <c r="HA61" s="182"/>
      <c r="HB61" s="182"/>
      <c r="HC61" s="182"/>
      <c r="HD61" s="182"/>
      <c r="HE61" s="182"/>
      <c r="HF61" s="182"/>
      <c r="HG61" s="182"/>
      <c r="HH61" s="182"/>
      <c r="HI61" s="182"/>
      <c r="HJ61" s="182"/>
      <c r="HK61" s="182"/>
      <c r="HL61" s="182"/>
      <c r="HM61" s="182"/>
      <c r="HN61" s="182"/>
      <c r="HO61" s="182"/>
      <c r="HP61" s="182"/>
      <c r="HQ61" s="182"/>
      <c r="HR61" s="182"/>
      <c r="HS61" s="182"/>
      <c r="HT61" s="182"/>
      <c r="HU61" s="182"/>
      <c r="HV61" s="182"/>
      <c r="HW61" s="182"/>
      <c r="HX61" s="182"/>
      <c r="HY61" s="182"/>
      <c r="HZ61" s="182"/>
      <c r="IA61" s="182"/>
      <c r="IB61" s="182"/>
      <c r="IC61" s="182"/>
      <c r="ID61" s="182"/>
      <c r="IE61" s="182"/>
      <c r="IF61" s="182"/>
      <c r="IG61" s="182"/>
      <c r="IH61" s="182"/>
      <c r="II61" s="182"/>
      <c r="IJ61" s="182"/>
      <c r="IK61" s="182"/>
      <c r="IL61" s="182"/>
      <c r="IM61" s="182"/>
      <c r="IN61" s="182"/>
      <c r="IO61" s="182"/>
      <c r="IP61" s="182"/>
      <c r="IQ61" s="182"/>
      <c r="IR61" s="182"/>
      <c r="IS61" s="182"/>
      <c r="IT61" s="182"/>
      <c r="IU61" s="182"/>
      <c r="IV61" s="182"/>
    </row>
    <row r="62" spans="1:256" s="2" customFormat="1" ht="18" customHeight="1" x14ac:dyDescent="0.3">
      <c r="A62" s="249"/>
      <c r="B62" s="181" t="s">
        <v>335</v>
      </c>
      <c r="C62" s="114">
        <v>1822.1</v>
      </c>
      <c r="D62" s="114">
        <v>1822.1</v>
      </c>
      <c r="E62" s="399">
        <f t="shared" si="0"/>
        <v>0</v>
      </c>
      <c r="F62" s="212"/>
      <c r="G62" s="260"/>
      <c r="H62" s="261"/>
      <c r="I62" s="261"/>
      <c r="J62" s="213"/>
      <c r="K62" s="213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</row>
    <row r="63" spans="1:256" s="2" customFormat="1" ht="20.25" customHeight="1" x14ac:dyDescent="0.3">
      <c r="A63" s="276" t="s">
        <v>369</v>
      </c>
      <c r="B63" s="406" t="s">
        <v>368</v>
      </c>
      <c r="C63" s="370">
        <f>C64</f>
        <v>0</v>
      </c>
      <c r="D63" s="370">
        <f>D64</f>
        <v>12</v>
      </c>
      <c r="E63" s="399">
        <f>D63-C63</f>
        <v>12</v>
      </c>
      <c r="F63" s="212"/>
      <c r="G63" s="216"/>
      <c r="H63" s="217"/>
      <c r="I63" s="217"/>
      <c r="J63" s="213"/>
      <c r="K63" s="213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 s="2" customFormat="1" ht="23.25" customHeight="1" x14ac:dyDescent="0.25">
      <c r="A64" s="131" t="s">
        <v>367</v>
      </c>
      <c r="B64" s="115" t="s">
        <v>178</v>
      </c>
      <c r="C64" s="361">
        <v>0</v>
      </c>
      <c r="D64" s="361">
        <v>12</v>
      </c>
      <c r="E64" s="399">
        <f>D64-C64</f>
        <v>12</v>
      </c>
      <c r="F64" s="218"/>
      <c r="G64" s="219"/>
      <c r="H64" s="219"/>
      <c r="I64" s="219"/>
      <c r="J64" s="219"/>
      <c r="K64" s="213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s="11" customFormat="1" ht="20.25" customHeight="1" x14ac:dyDescent="0.3">
      <c r="A65" s="132"/>
      <c r="B65" s="266" t="s">
        <v>46</v>
      </c>
      <c r="C65" s="371">
        <v>0</v>
      </c>
      <c r="D65" s="371">
        <f>589.48</f>
        <v>589.48</v>
      </c>
      <c r="E65" s="399">
        <f t="shared" si="0"/>
        <v>589.48</v>
      </c>
      <c r="F65" s="396">
        <v>589476.72</v>
      </c>
      <c r="G65" s="212"/>
      <c r="H65" s="213"/>
      <c r="I65" s="213"/>
      <c r="J65" s="213"/>
      <c r="K65" s="213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pans="1:256" s="11" customFormat="1" ht="18" customHeight="1" x14ac:dyDescent="0.3">
      <c r="A66" s="458"/>
      <c r="B66" s="267" t="s">
        <v>43</v>
      </c>
      <c r="C66" s="372">
        <f>SUM(C11+C46)</f>
        <v>12622.3</v>
      </c>
      <c r="D66" s="372">
        <f>SUM(D11+D46)</f>
        <v>14072.434999999998</v>
      </c>
      <c r="E66" s="399">
        <f t="shared" si="0"/>
        <v>1450.1349999999984</v>
      </c>
      <c r="F66" s="212"/>
      <c r="G66" s="456"/>
      <c r="H66" s="457"/>
      <c r="I66" s="457"/>
      <c r="J66" s="224"/>
      <c r="K66" s="213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spans="1:256" s="11" customFormat="1" ht="22.5" customHeight="1" x14ac:dyDescent="0.3">
      <c r="A67" s="458"/>
      <c r="B67" s="268" t="s">
        <v>44</v>
      </c>
      <c r="C67" s="372">
        <f>C66+C65</f>
        <v>12622.3</v>
      </c>
      <c r="D67" s="372">
        <f>D66+D65</f>
        <v>14661.914999999997</v>
      </c>
      <c r="E67" s="399">
        <f t="shared" si="0"/>
        <v>2039.614999999998</v>
      </c>
      <c r="F67" s="212"/>
      <c r="G67" s="456"/>
      <c r="H67" s="457"/>
      <c r="I67" s="457"/>
      <c r="J67" s="457"/>
      <c r="K67" s="213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  <row r="68" spans="1:256" s="11" customFormat="1" ht="17.25" customHeight="1" thickBot="1" x14ac:dyDescent="0.3">
      <c r="A68" s="458"/>
      <c r="B68" s="268" t="s">
        <v>75</v>
      </c>
      <c r="C68" s="372">
        <f>C65</f>
        <v>0</v>
      </c>
      <c r="D68" s="17">
        <f>D65</f>
        <v>589.48</v>
      </c>
      <c r="E68" s="399">
        <f t="shared" si="0"/>
        <v>589.48</v>
      </c>
      <c r="F68" s="212"/>
      <c r="G68" s="212"/>
      <c r="H68" s="213"/>
      <c r="I68" s="213"/>
      <c r="J68" s="213"/>
      <c r="K68" s="213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</row>
    <row r="69" spans="1:256" ht="38.25" customHeight="1" x14ac:dyDescent="0.3">
      <c r="A69" s="4"/>
      <c r="B69" s="269" t="s">
        <v>47</v>
      </c>
      <c r="D69" s="373">
        <f>12622265.12+F65</f>
        <v>13211741.84</v>
      </c>
      <c r="F69" s="212"/>
      <c r="G69" s="212"/>
      <c r="H69" s="213"/>
      <c r="I69" s="213"/>
      <c r="J69" s="213"/>
      <c r="K69" s="213"/>
    </row>
    <row r="70" spans="1:256" ht="9.75" customHeight="1" x14ac:dyDescent="0.25">
      <c r="A70" s="250"/>
      <c r="B70" s="16"/>
      <c r="C70" s="16"/>
      <c r="E70" s="16"/>
    </row>
    <row r="71" spans="1:256" x14ac:dyDescent="0.25">
      <c r="A71" s="250"/>
      <c r="B71" s="25"/>
      <c r="D71" s="25"/>
      <c r="E71" s="25"/>
    </row>
    <row r="72" spans="1:256" x14ac:dyDescent="0.25">
      <c r="A72" s="3"/>
      <c r="B72" s="26"/>
      <c r="D72" s="26"/>
      <c r="E72" s="26"/>
    </row>
    <row r="73" spans="1:256" x14ac:dyDescent="0.25">
      <c r="A73" s="3"/>
      <c r="B73" s="27"/>
      <c r="D73" s="26"/>
      <c r="E73" s="26"/>
    </row>
    <row r="74" spans="1:256" x14ac:dyDescent="0.25">
      <c r="A74" s="3"/>
      <c r="B74" s="269"/>
      <c r="C74" s="28"/>
      <c r="D74" s="28"/>
      <c r="E74" s="28"/>
    </row>
    <row r="75" spans="1:256" x14ac:dyDescent="0.25">
      <c r="A75" s="3"/>
      <c r="B75" s="269"/>
    </row>
    <row r="76" spans="1:256" x14ac:dyDescent="0.25">
      <c r="A76" s="3"/>
      <c r="B76" s="269"/>
    </row>
    <row r="77" spans="1:256" x14ac:dyDescent="0.25">
      <c r="A77" s="3"/>
      <c r="B77" s="269"/>
    </row>
    <row r="78" spans="1:256" x14ac:dyDescent="0.25">
      <c r="A78" s="3"/>
      <c r="B78" s="269"/>
    </row>
    <row r="79" spans="1:256" x14ac:dyDescent="0.25">
      <c r="A79" s="3"/>
      <c r="B79" s="269"/>
    </row>
    <row r="80" spans="1:256" x14ac:dyDescent="0.25">
      <c r="A80" s="3"/>
      <c r="B80" s="269"/>
    </row>
    <row r="81" spans="1:7" x14ac:dyDescent="0.25">
      <c r="A81" s="3"/>
      <c r="B81" s="269"/>
    </row>
    <row r="82" spans="1:7" x14ac:dyDescent="0.25">
      <c r="A82" s="3"/>
      <c r="B82" s="269"/>
    </row>
    <row r="83" spans="1:7" x14ac:dyDescent="0.25">
      <c r="A83" s="3"/>
      <c r="B83" s="269"/>
      <c r="D83" s="1"/>
      <c r="E83" s="1"/>
      <c r="F83" s="1"/>
      <c r="G83" s="1"/>
    </row>
    <row r="84" spans="1:7" x14ac:dyDescent="0.25">
      <c r="A84" s="3"/>
      <c r="B84" s="269"/>
      <c r="D84" s="1"/>
      <c r="E84" s="1"/>
      <c r="F84" s="1"/>
      <c r="G84" s="1"/>
    </row>
    <row r="85" spans="1:7" x14ac:dyDescent="0.25">
      <c r="A85" s="3"/>
      <c r="B85" s="269"/>
      <c r="D85" s="1"/>
      <c r="E85" s="1"/>
      <c r="F85" s="1"/>
      <c r="G85" s="1"/>
    </row>
    <row r="86" spans="1:7" x14ac:dyDescent="0.25">
      <c r="A86" s="3"/>
      <c r="B86" s="269"/>
      <c r="D86" s="1"/>
      <c r="E86" s="1"/>
      <c r="F86" s="1"/>
      <c r="G86" s="1"/>
    </row>
    <row r="87" spans="1:7" x14ac:dyDescent="0.25">
      <c r="A87" s="3"/>
      <c r="B87" s="269"/>
      <c r="D87" s="1"/>
      <c r="E87" s="1"/>
      <c r="F87" s="1"/>
      <c r="G87" s="1"/>
    </row>
    <row r="88" spans="1:7" x14ac:dyDescent="0.25">
      <c r="A88" s="3"/>
      <c r="B88" s="269"/>
      <c r="D88" s="1"/>
      <c r="E88" s="1"/>
      <c r="F88" s="1"/>
      <c r="G88" s="1"/>
    </row>
    <row r="89" spans="1:7" x14ac:dyDescent="0.25">
      <c r="A89" s="3"/>
      <c r="B89" s="269"/>
      <c r="D89" s="1"/>
      <c r="E89" s="1"/>
      <c r="F89" s="1"/>
      <c r="G89" s="1"/>
    </row>
    <row r="90" spans="1:7" x14ac:dyDescent="0.25">
      <c r="A90" s="3"/>
      <c r="B90" s="269"/>
      <c r="D90" s="1"/>
      <c r="E90" s="1"/>
      <c r="F90" s="1"/>
      <c r="G90" s="1"/>
    </row>
    <row r="91" spans="1:7" x14ac:dyDescent="0.25">
      <c r="A91" s="3"/>
      <c r="B91" s="269"/>
      <c r="D91" s="1"/>
      <c r="E91" s="1"/>
      <c r="F91" s="1"/>
      <c r="G91" s="1"/>
    </row>
    <row r="92" spans="1:7" x14ac:dyDescent="0.25">
      <c r="A92" s="3"/>
      <c r="B92" s="269"/>
      <c r="D92" s="1"/>
      <c r="E92" s="1"/>
      <c r="F92" s="1"/>
      <c r="G92" s="1"/>
    </row>
    <row r="93" spans="1:7" x14ac:dyDescent="0.25">
      <c r="A93" s="3"/>
      <c r="B93" s="269"/>
      <c r="D93" s="1"/>
      <c r="E93" s="1"/>
      <c r="F93" s="1"/>
      <c r="G93" s="1"/>
    </row>
    <row r="94" spans="1:7" x14ac:dyDescent="0.25">
      <c r="A94" s="3"/>
      <c r="B94" s="269"/>
      <c r="D94" s="1"/>
      <c r="E94" s="1"/>
      <c r="F94" s="1"/>
      <c r="G94" s="1"/>
    </row>
    <row r="95" spans="1:7" x14ac:dyDescent="0.25">
      <c r="A95" s="3"/>
      <c r="B95" s="269"/>
      <c r="D95" s="1"/>
      <c r="E95" s="1"/>
      <c r="F95" s="1"/>
      <c r="G95" s="1"/>
    </row>
    <row r="96" spans="1:7" x14ac:dyDescent="0.25">
      <c r="D96" s="1"/>
      <c r="E96" s="1"/>
      <c r="F96" s="1"/>
      <c r="G96" s="1"/>
    </row>
    <row r="97" spans="1:7" x14ac:dyDescent="0.25">
      <c r="D97" s="1"/>
      <c r="E97" s="1"/>
      <c r="F97" s="1"/>
      <c r="G97" s="1"/>
    </row>
    <row r="98" spans="1:7" x14ac:dyDescent="0.25">
      <c r="D98" s="1"/>
      <c r="E98" s="1"/>
      <c r="F98" s="1"/>
      <c r="G98" s="1"/>
    </row>
    <row r="99" spans="1:7" ht="15" x14ac:dyDescent="0.25">
      <c r="A99" s="1"/>
      <c r="B99" s="1"/>
      <c r="D99" s="1"/>
      <c r="E99" s="1"/>
      <c r="F99" s="1"/>
      <c r="G99" s="1"/>
    </row>
    <row r="100" spans="1:7" ht="15" x14ac:dyDescent="0.25">
      <c r="A100" s="1"/>
      <c r="B100" s="1"/>
      <c r="D100" s="1"/>
      <c r="E100" s="1"/>
      <c r="F100" s="1"/>
      <c r="G100" s="1"/>
    </row>
  </sheetData>
  <mergeCells count="9">
    <mergeCell ref="A5:D5"/>
    <mergeCell ref="A51:A53"/>
    <mergeCell ref="G66:I66"/>
    <mergeCell ref="G67:J67"/>
    <mergeCell ref="A66:A68"/>
    <mergeCell ref="D7:D8"/>
    <mergeCell ref="A7:A8"/>
    <mergeCell ref="B7:B8"/>
    <mergeCell ref="C7:C8"/>
  </mergeCells>
  <phoneticPr fontId="7" type="noConversion"/>
  <printOptions horizontalCentered="1"/>
  <pageMargins left="0.70866141732283472" right="0.70866141732283472" top="0.55118110236220474" bottom="0.35433070866141736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</vt:lpstr>
      <vt:lpstr>6 ВС 24</vt:lpstr>
      <vt:lpstr>5 Р 24</vt:lpstr>
      <vt:lpstr>2</vt:lpstr>
      <vt:lpstr>1 Д 24</vt:lpstr>
      <vt:lpstr>'5 Р 24'!_ftn1</vt:lpstr>
      <vt:lpstr>'6 ВС 24'!_ftn1</vt:lpstr>
      <vt:lpstr>'1 Д 24'!FormSectionFormCode</vt:lpstr>
      <vt:lpstr>'1 Д 24'!Заголовки_для_печати</vt:lpstr>
      <vt:lpstr>'5 Р 24'!Заголовки_для_печати</vt:lpstr>
      <vt:lpstr>'1 Д 24'!Область_печати</vt:lpstr>
      <vt:lpstr>'2'!Область_печати</vt:lpstr>
      <vt:lpstr>'5 Р 24'!Область_печати</vt:lpstr>
      <vt:lpstr>'6 ВС 24'!Область_печати</vt:lpstr>
      <vt:lpstr>'7'!Область_печати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м.видео</cp:lastModifiedBy>
  <cp:lastPrinted>2024-07-02T05:29:48Z</cp:lastPrinted>
  <dcterms:created xsi:type="dcterms:W3CDTF">1999-10-28T10:18:25Z</dcterms:created>
  <dcterms:modified xsi:type="dcterms:W3CDTF">2024-07-02T05:30:08Z</dcterms:modified>
</cp:coreProperties>
</file>